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0CF907F6-0288-472B-ACB7-E4133DDD8580}" xr6:coauthVersionLast="45" xr6:coauthVersionMax="45" xr10:uidLastSave="{00000000-0000-0000-0000-000000000000}"/>
  <bookViews>
    <workbookView xWindow="-120" yWindow="-120" windowWidth="29040" windowHeight="15840" xr2:uid="{7CBB9C13-64F9-4980-BE2C-6E8F3394494A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A12" i="2" l="1"/>
  <c r="CB12" i="2" s="1"/>
  <c r="CA11" i="2"/>
  <c r="CB11" i="2" s="1"/>
  <c r="CA10" i="2"/>
  <c r="CB10" i="2" s="1"/>
  <c r="CA9" i="2"/>
  <c r="CB9" i="2" s="1"/>
  <c r="BS5" i="2"/>
  <c r="CE7" i="2" s="1"/>
  <c r="CG5" i="2" s="1"/>
  <c r="BS4" i="2"/>
  <c r="CE6" i="2" s="1"/>
  <c r="CF5" i="2" s="1"/>
  <c r="BS3" i="2"/>
  <c r="CE5" i="2" s="1"/>
  <c r="BT11" i="2" l="1"/>
  <c r="CK5" i="2"/>
  <c r="BT12" i="2"/>
  <c r="CL5" i="2"/>
  <c r="CI5" i="2"/>
  <c r="BT9" i="2"/>
  <c r="CB13" i="2"/>
  <c r="CJ5" i="2"/>
  <c r="BT10" i="2"/>
  <c r="CC13" i="2"/>
  <c r="BY14" i="2" s="1"/>
  <c r="CE10" i="2" l="1"/>
  <c r="BV10" i="2"/>
  <c r="BV11" i="2"/>
  <c r="CE11" i="2"/>
  <c r="BT13" i="2"/>
  <c r="BV9" i="2"/>
  <c r="CE9" i="2"/>
  <c r="CE12" i="2"/>
  <c r="BV12" i="2"/>
</calcChain>
</file>

<file path=xl/sharedStrings.xml><?xml version="1.0" encoding="utf-8"?>
<sst xmlns="http://schemas.openxmlformats.org/spreadsheetml/2006/main" count="676" uniqueCount="148">
  <si>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</si>
  <si>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</si>
  <si>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</si>
  <si>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</si>
  <si>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</si>
  <si>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</si>
  <si>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</si>
  <si>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</si>
  <si>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</si>
  <si>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009.1</t>
  </si>
  <si>
    <t>Lingkar Timur</t>
  </si>
  <si>
    <t>0+000</t>
  </si>
  <si>
    <t>BAIK</t>
  </si>
  <si>
    <t>9+600</t>
  </si>
  <si>
    <t>SEDANG</t>
  </si>
  <si>
    <t>12+400</t>
  </si>
  <si>
    <t>12+800</t>
  </si>
  <si>
    <t>13+200</t>
  </si>
  <si>
    <t>15+400</t>
  </si>
  <si>
    <t>15+600</t>
  </si>
  <si>
    <t>21+800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</si>
  <si>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</si>
  <si>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</si>
  <si>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</si>
  <si>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</si>
  <si>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</si>
  <si>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</si>
  <si>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</si>
  <si>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</si>
  <si>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</si>
  <si>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</si>
  <si>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</si>
  <si>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</si>
  <si>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</si>
  <si>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</si>
  <si>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</si>
  <si>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</si>
  <si>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</si>
  <si>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</si>
  <si>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</si>
  <si>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</si>
  <si>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</si>
  <si>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</si>
  <si>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</si>
  <si>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</si>
  <si>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2+200</t>
  </si>
  <si>
    <t>2+400</t>
  </si>
  <si>
    <t>2+600</t>
  </si>
  <si>
    <t>2+800</t>
  </si>
  <si>
    <t>3+000</t>
  </si>
  <si>
    <t>3+200</t>
  </si>
  <si>
    <t>3+400</t>
  </si>
  <si>
    <t>3+600</t>
  </si>
  <si>
    <t>3+800</t>
  </si>
  <si>
    <t>4+000</t>
  </si>
  <si>
    <t>4+200</t>
  </si>
  <si>
    <t>4+400</t>
  </si>
  <si>
    <t>4+600</t>
  </si>
  <si>
    <t>4+800</t>
  </si>
  <si>
    <t>5+000</t>
  </si>
  <si>
    <t>5+200</t>
  </si>
  <si>
    <t>5+400</t>
  </si>
  <si>
    <t>5+600</t>
  </si>
  <si>
    <t>5+800</t>
  </si>
  <si>
    <t>6+000</t>
  </si>
  <si>
    <t>6+200</t>
  </si>
  <si>
    <t>6+400</t>
  </si>
  <si>
    <t>6+600</t>
  </si>
  <si>
    <t>6+800</t>
  </si>
  <si>
    <t>7+000</t>
  </si>
  <si>
    <t>7+200</t>
  </si>
  <si>
    <t>7+400</t>
  </si>
  <si>
    <t>7+600</t>
  </si>
  <si>
    <t>7+800</t>
  </si>
  <si>
    <t>8+000</t>
  </si>
  <si>
    <t>8+200</t>
  </si>
  <si>
    <t>8+400</t>
  </si>
  <si>
    <t>8+600</t>
  </si>
  <si>
    <t>8+800</t>
  </si>
  <si>
    <t>9+000</t>
  </si>
  <si>
    <t>9+200</t>
  </si>
  <si>
    <t>9+400</t>
  </si>
  <si>
    <t>9+800</t>
  </si>
  <si>
    <t>10+000</t>
  </si>
  <si>
    <t>10+200</t>
  </si>
  <si>
    <t>10+400</t>
  </si>
  <si>
    <t>10+600</t>
  </si>
  <si>
    <t>10+800</t>
  </si>
  <si>
    <t>11+000</t>
  </si>
  <si>
    <t>11+200</t>
  </si>
  <si>
    <t>11+400</t>
  </si>
  <si>
    <t>11+600</t>
  </si>
  <si>
    <t>11+800</t>
  </si>
  <si>
    <t>12+000</t>
  </si>
  <si>
    <t>12+200</t>
  </si>
  <si>
    <t>12+600</t>
  </si>
  <si>
    <t>13+000</t>
  </si>
  <si>
    <t>13+400</t>
  </si>
  <si>
    <t>13+600</t>
  </si>
  <si>
    <t>13+800</t>
  </si>
  <si>
    <t>14+000</t>
  </si>
  <si>
    <t>14+200</t>
  </si>
  <si>
    <t>14+400</t>
  </si>
  <si>
    <t>14+600</t>
  </si>
  <si>
    <t>14+800</t>
  </si>
  <si>
    <t>15+000</t>
  </si>
  <si>
    <t>15+200</t>
  </si>
  <si>
    <t>15+800</t>
  </si>
  <si>
    <t>16+000</t>
  </si>
  <si>
    <t>16+200</t>
  </si>
  <si>
    <t>16+400</t>
  </si>
  <si>
    <t>16+600</t>
  </si>
  <si>
    <t>16+800</t>
  </si>
  <si>
    <t>17+000</t>
  </si>
  <si>
    <t>17+200</t>
  </si>
  <si>
    <t>17+400</t>
  </si>
  <si>
    <t>17+600</t>
  </si>
  <si>
    <t>17+800</t>
  </si>
  <si>
    <t>18+000</t>
  </si>
  <si>
    <t>18+200</t>
  </si>
  <si>
    <t>18+400</t>
  </si>
  <si>
    <t>18+600</t>
  </si>
  <si>
    <t>18+800</t>
  </si>
  <si>
    <t>19+000</t>
  </si>
  <si>
    <t>19+200</t>
  </si>
  <si>
    <t>19+400</t>
  </si>
  <si>
    <t>19+600</t>
  </si>
  <si>
    <t>19+800</t>
  </si>
  <si>
    <t>20+000</t>
  </si>
  <si>
    <t>20+200</t>
  </si>
  <si>
    <t>20+400</t>
  </si>
  <si>
    <t>20+600</t>
  </si>
  <si>
    <t>20+800</t>
  </si>
  <si>
    <t>21+000</t>
  </si>
  <si>
    <t>21+200</t>
  </si>
  <si>
    <t>21+400</t>
  </si>
  <si>
    <t>21+600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</si>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</sst>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64FE0E2-C49E-43BB-84EF-58E75B9C128B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7A4C617-997D-4AF5-ACB3-E17B1B86AF06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94A8E5C0-A6F0-4396-99D9-DDE3AE4E2D36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60E60585-E926-4366-A2C8-AFD70E7F4D5E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9CAAC9A3-9E43-4D7D-8633-0D77EC7E1EDE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19</xdr:row>
      <xdr:rowOff>0</xdr:rowOff>
    </xdr:from>
    <xdr:to>
      <xdr:col>94</xdr:col>
      <xdr:colOff>0</xdr:colOff>
      <xdr:row>21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C5F1FEBB-B553-4CB1-822E-86759B87B984}"/>
            </a:ext>
          </a:extLst>
        </xdr:cNvPr>
        <xdr:cNvCxnSpPr/>
      </xdr:nvCxnSpPr>
      <xdr:spPr>
        <a:xfrm>
          <a:off x="10744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993F23E9-2C7D-4E07-AE36-CFDA3EC1DBD8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22BA4C96-27AA-418F-943C-3E62F7EA51F7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4C39FF11-A66C-44B4-BF71-16D40984B934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29</xdr:row>
      <xdr:rowOff>0</xdr:rowOff>
    </xdr:from>
    <xdr:to>
      <xdr:col>50</xdr:col>
      <xdr:colOff>0</xdr:colOff>
      <xdr:row>31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2DC94AFA-6A64-42D0-9A74-35D96FD5B92B}"/>
            </a:ext>
          </a:extLst>
        </xdr:cNvPr>
        <xdr:cNvCxnSpPr/>
      </xdr:nvCxnSpPr>
      <xdr:spPr>
        <a:xfrm>
          <a:off x="57150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29</xdr:row>
      <xdr:rowOff>0</xdr:rowOff>
    </xdr:from>
    <xdr:to>
      <xdr:col>58</xdr:col>
      <xdr:colOff>0</xdr:colOff>
      <xdr:row>31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5405C828-AEFB-480B-9B25-49727EC5AD27}"/>
            </a:ext>
          </a:extLst>
        </xdr:cNvPr>
        <xdr:cNvCxnSpPr/>
      </xdr:nvCxnSpPr>
      <xdr:spPr>
        <a:xfrm>
          <a:off x="66294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29</xdr:row>
      <xdr:rowOff>0</xdr:rowOff>
    </xdr:from>
    <xdr:to>
      <xdr:col>66</xdr:col>
      <xdr:colOff>0</xdr:colOff>
      <xdr:row>31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A440F36F-68A6-4E0A-AC0D-995DC895E950}"/>
            </a:ext>
          </a:extLst>
        </xdr:cNvPr>
        <xdr:cNvCxnSpPr/>
      </xdr:nvCxnSpPr>
      <xdr:spPr>
        <a:xfrm>
          <a:off x="75438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29</xdr:row>
      <xdr:rowOff>0</xdr:rowOff>
    </xdr:from>
    <xdr:to>
      <xdr:col>102</xdr:col>
      <xdr:colOff>0</xdr:colOff>
      <xdr:row>31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6067FA26-0BE8-40F2-A4B2-20E68BE5210C}"/>
            </a:ext>
          </a:extLst>
        </xdr:cNvPr>
        <xdr:cNvCxnSpPr/>
      </xdr:nvCxnSpPr>
      <xdr:spPr>
        <a:xfrm>
          <a:off x="1165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288959BA-4D2C-4F9A-8C11-0F548A57575F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08FAD50A-F52F-46DD-959A-65D77863762D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39</xdr:row>
      <xdr:rowOff>0</xdr:rowOff>
    </xdr:from>
    <xdr:to>
      <xdr:col>10</xdr:col>
      <xdr:colOff>0</xdr:colOff>
      <xdr:row>41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2A28E956-F2C6-4F15-B41B-0CDD7BE8C95F}"/>
            </a:ext>
          </a:extLst>
        </xdr:cNvPr>
        <xdr:cNvCxnSpPr/>
      </xdr:nvCxnSpPr>
      <xdr:spPr>
        <a:xfrm>
          <a:off x="11430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39</xdr:row>
      <xdr:rowOff>0</xdr:rowOff>
    </xdr:from>
    <xdr:to>
      <xdr:col>14</xdr:col>
      <xdr:colOff>0</xdr:colOff>
      <xdr:row>41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CF62EBB2-0656-4B91-B21F-CA7BC6018A2D}"/>
            </a:ext>
          </a:extLst>
        </xdr:cNvPr>
        <xdr:cNvCxnSpPr/>
      </xdr:nvCxnSpPr>
      <xdr:spPr>
        <a:xfrm>
          <a:off x="16002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39</xdr:row>
      <xdr:rowOff>0</xdr:rowOff>
    </xdr:from>
    <xdr:to>
      <xdr:col>102</xdr:col>
      <xdr:colOff>0</xdr:colOff>
      <xdr:row>41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73999406-2067-454A-94AD-6B0FF5E94AF2}"/>
            </a:ext>
          </a:extLst>
        </xdr:cNvPr>
        <xdr:cNvCxnSpPr/>
      </xdr:nvCxnSpPr>
      <xdr:spPr>
        <a:xfrm>
          <a:off x="1165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39425EE4-BC38-4D48-855C-ACE57716E9F2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49</xdr:row>
      <xdr:rowOff>0</xdr:rowOff>
    </xdr:from>
    <xdr:to>
      <xdr:col>38</xdr:col>
      <xdr:colOff>0</xdr:colOff>
      <xdr:row>51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8F64D557-6734-4F58-80D8-23484B8E6B5C}"/>
            </a:ext>
          </a:extLst>
        </xdr:cNvPr>
        <xdr:cNvCxnSpPr/>
      </xdr:nvCxnSpPr>
      <xdr:spPr>
        <a:xfrm>
          <a:off x="43434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0</xdr:colOff>
      <xdr:row>65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F53AF4BD-343D-4A19-9E8D-154E602E4248}"/>
            </a:ext>
          </a:extLst>
        </xdr:cNvPr>
        <xdr:cNvCxnSpPr/>
      </xdr:nvCxnSpPr>
      <xdr:spPr>
        <a:xfrm>
          <a:off x="22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65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1BF45C95-BFEE-462C-AE82-4E71F2EEBD4A}"/>
            </a:ext>
          </a:extLst>
        </xdr:cNvPr>
        <xdr:cNvCxnSpPr/>
      </xdr:nvCxnSpPr>
      <xdr:spPr>
        <a:xfrm>
          <a:off x="685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63</xdr:row>
      <xdr:rowOff>0</xdr:rowOff>
    </xdr:from>
    <xdr:to>
      <xdr:col>10</xdr:col>
      <xdr:colOff>0</xdr:colOff>
      <xdr:row>65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83CB196A-E584-4473-906F-C9D746E15A62}"/>
            </a:ext>
          </a:extLst>
        </xdr:cNvPr>
        <xdr:cNvCxnSpPr/>
      </xdr:nvCxnSpPr>
      <xdr:spPr>
        <a:xfrm>
          <a:off x="1143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63</xdr:row>
      <xdr:rowOff>0</xdr:rowOff>
    </xdr:from>
    <xdr:to>
      <xdr:col>14</xdr:col>
      <xdr:colOff>0</xdr:colOff>
      <xdr:row>65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F4F317BB-BAC9-462D-B9F1-2A52A704FA61}"/>
            </a:ext>
          </a:extLst>
        </xdr:cNvPr>
        <xdr:cNvCxnSpPr/>
      </xdr:nvCxnSpPr>
      <xdr:spPr>
        <a:xfrm>
          <a:off x="1600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63</xdr:row>
      <xdr:rowOff>0</xdr:rowOff>
    </xdr:from>
    <xdr:to>
      <xdr:col>18</xdr:col>
      <xdr:colOff>0</xdr:colOff>
      <xdr:row>65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089767A8-BF76-4ECB-B14B-0CAEF5D5F0DB}"/>
            </a:ext>
          </a:extLst>
        </xdr:cNvPr>
        <xdr:cNvCxnSpPr/>
      </xdr:nvCxnSpPr>
      <xdr:spPr>
        <a:xfrm>
          <a:off x="2057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63</xdr:row>
      <xdr:rowOff>0</xdr:rowOff>
    </xdr:from>
    <xdr:to>
      <xdr:col>22</xdr:col>
      <xdr:colOff>0</xdr:colOff>
      <xdr:row>65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0158F2F5-2E2D-48A4-A2A5-497F9011B7B2}"/>
            </a:ext>
          </a:extLst>
        </xdr:cNvPr>
        <xdr:cNvCxnSpPr/>
      </xdr:nvCxnSpPr>
      <xdr:spPr>
        <a:xfrm>
          <a:off x="2514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65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BC638F2B-4A3E-48AA-B3EE-5C2853F33F12}"/>
            </a:ext>
          </a:extLst>
        </xdr:cNvPr>
        <xdr:cNvCxnSpPr/>
      </xdr:nvCxnSpPr>
      <xdr:spPr>
        <a:xfrm>
          <a:off x="2971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63</xdr:row>
      <xdr:rowOff>0</xdr:rowOff>
    </xdr:from>
    <xdr:to>
      <xdr:col>30</xdr:col>
      <xdr:colOff>0</xdr:colOff>
      <xdr:row>65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1E85FA07-2E7D-4FCA-9DEC-C7D49AD32885}"/>
            </a:ext>
          </a:extLst>
        </xdr:cNvPr>
        <xdr:cNvCxnSpPr/>
      </xdr:nvCxnSpPr>
      <xdr:spPr>
        <a:xfrm>
          <a:off x="3429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63</xdr:row>
      <xdr:rowOff>0</xdr:rowOff>
    </xdr:from>
    <xdr:to>
      <xdr:col>34</xdr:col>
      <xdr:colOff>0</xdr:colOff>
      <xdr:row>65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232EE14C-2C02-4043-A337-C96D7B558D9F}"/>
            </a:ext>
          </a:extLst>
        </xdr:cNvPr>
        <xdr:cNvCxnSpPr/>
      </xdr:nvCxnSpPr>
      <xdr:spPr>
        <a:xfrm>
          <a:off x="3886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63</xdr:row>
      <xdr:rowOff>0</xdr:rowOff>
    </xdr:from>
    <xdr:to>
      <xdr:col>38</xdr:col>
      <xdr:colOff>0</xdr:colOff>
      <xdr:row>65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B0A9749D-5D62-404D-A8F3-2F7250174ACC}"/>
            </a:ext>
          </a:extLst>
        </xdr:cNvPr>
        <xdr:cNvCxnSpPr/>
      </xdr:nvCxnSpPr>
      <xdr:spPr>
        <a:xfrm>
          <a:off x="4343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63</xdr:row>
      <xdr:rowOff>0</xdr:rowOff>
    </xdr:from>
    <xdr:to>
      <xdr:col>42</xdr:col>
      <xdr:colOff>0</xdr:colOff>
      <xdr:row>65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AAE07CE1-1EF4-46FB-9F4B-3698A048AD10}"/>
            </a:ext>
          </a:extLst>
        </xdr:cNvPr>
        <xdr:cNvCxnSpPr/>
      </xdr:nvCxnSpPr>
      <xdr:spPr>
        <a:xfrm>
          <a:off x="4800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63</xdr:row>
      <xdr:rowOff>0</xdr:rowOff>
    </xdr:from>
    <xdr:to>
      <xdr:col>46</xdr:col>
      <xdr:colOff>0</xdr:colOff>
      <xdr:row>65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3515F6A5-ACE3-43D1-997E-7C974F72BB8C}"/>
            </a:ext>
          </a:extLst>
        </xdr:cNvPr>
        <xdr:cNvCxnSpPr/>
      </xdr:nvCxnSpPr>
      <xdr:spPr>
        <a:xfrm>
          <a:off x="5257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63</xdr:row>
      <xdr:rowOff>0</xdr:rowOff>
    </xdr:from>
    <xdr:to>
      <xdr:col>50</xdr:col>
      <xdr:colOff>0</xdr:colOff>
      <xdr:row>65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5284891E-94B0-4C86-8036-6A6DCACA8F90}"/>
            </a:ext>
          </a:extLst>
        </xdr:cNvPr>
        <xdr:cNvCxnSpPr/>
      </xdr:nvCxnSpPr>
      <xdr:spPr>
        <a:xfrm>
          <a:off x="5715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63</xdr:row>
      <xdr:rowOff>0</xdr:rowOff>
    </xdr:from>
    <xdr:to>
      <xdr:col>54</xdr:col>
      <xdr:colOff>0</xdr:colOff>
      <xdr:row>65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276886BD-D512-4363-ADFE-154112580593}"/>
            </a:ext>
          </a:extLst>
        </xdr:cNvPr>
        <xdr:cNvCxnSpPr/>
      </xdr:nvCxnSpPr>
      <xdr:spPr>
        <a:xfrm>
          <a:off x="6172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63</xdr:row>
      <xdr:rowOff>0</xdr:rowOff>
    </xdr:from>
    <xdr:to>
      <xdr:col>58</xdr:col>
      <xdr:colOff>0</xdr:colOff>
      <xdr:row>65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135268D3-DAB7-4C80-AA5C-AE44E0D2BC7E}"/>
            </a:ext>
          </a:extLst>
        </xdr:cNvPr>
        <xdr:cNvCxnSpPr/>
      </xdr:nvCxnSpPr>
      <xdr:spPr>
        <a:xfrm>
          <a:off x="6629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63</xdr:row>
      <xdr:rowOff>0</xdr:rowOff>
    </xdr:from>
    <xdr:to>
      <xdr:col>62</xdr:col>
      <xdr:colOff>0</xdr:colOff>
      <xdr:row>65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B281121C-1BFA-4EB0-93C8-E8F74EFDEA75}"/>
            </a:ext>
          </a:extLst>
        </xdr:cNvPr>
        <xdr:cNvCxnSpPr/>
      </xdr:nvCxnSpPr>
      <xdr:spPr>
        <a:xfrm>
          <a:off x="7086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63</xdr:row>
      <xdr:rowOff>0</xdr:rowOff>
    </xdr:from>
    <xdr:to>
      <xdr:col>66</xdr:col>
      <xdr:colOff>0</xdr:colOff>
      <xdr:row>65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98B2CB15-63DA-42F1-8719-75E9176E131B}"/>
            </a:ext>
          </a:extLst>
        </xdr:cNvPr>
        <xdr:cNvCxnSpPr/>
      </xdr:nvCxnSpPr>
      <xdr:spPr>
        <a:xfrm>
          <a:off x="7543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63</xdr:row>
      <xdr:rowOff>0</xdr:rowOff>
    </xdr:from>
    <xdr:to>
      <xdr:col>70</xdr:col>
      <xdr:colOff>0</xdr:colOff>
      <xdr:row>65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CEFF76C4-5C7A-4A88-B512-81DD844B089A}"/>
            </a:ext>
          </a:extLst>
        </xdr:cNvPr>
        <xdr:cNvCxnSpPr/>
      </xdr:nvCxnSpPr>
      <xdr:spPr>
        <a:xfrm>
          <a:off x="8001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63</xdr:row>
      <xdr:rowOff>0</xdr:rowOff>
    </xdr:from>
    <xdr:to>
      <xdr:col>74</xdr:col>
      <xdr:colOff>0</xdr:colOff>
      <xdr:row>65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5BA06431-90FA-4E50-A979-CD9EE769A733}"/>
            </a:ext>
          </a:extLst>
        </xdr:cNvPr>
        <xdr:cNvCxnSpPr/>
      </xdr:nvCxnSpPr>
      <xdr:spPr>
        <a:xfrm>
          <a:off x="8458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63</xdr:row>
      <xdr:rowOff>0</xdr:rowOff>
    </xdr:from>
    <xdr:to>
      <xdr:col>78</xdr:col>
      <xdr:colOff>0</xdr:colOff>
      <xdr:row>65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7EBA1C19-4883-4DAF-B171-CC4BA98A93F8}"/>
            </a:ext>
          </a:extLst>
        </xdr:cNvPr>
        <xdr:cNvCxnSpPr/>
      </xdr:nvCxnSpPr>
      <xdr:spPr>
        <a:xfrm>
          <a:off x="8915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63</xdr:row>
      <xdr:rowOff>0</xdr:rowOff>
    </xdr:from>
    <xdr:to>
      <xdr:col>82</xdr:col>
      <xdr:colOff>0</xdr:colOff>
      <xdr:row>65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ECB81F6A-942D-4067-8F5C-A9A57C5BBA1F}"/>
            </a:ext>
          </a:extLst>
        </xdr:cNvPr>
        <xdr:cNvCxnSpPr/>
      </xdr:nvCxnSpPr>
      <xdr:spPr>
        <a:xfrm>
          <a:off x="9372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63</xdr:row>
      <xdr:rowOff>0</xdr:rowOff>
    </xdr:from>
    <xdr:to>
      <xdr:col>86</xdr:col>
      <xdr:colOff>0</xdr:colOff>
      <xdr:row>65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52056F0F-87A4-42BB-B285-E357F91B274D}"/>
            </a:ext>
          </a:extLst>
        </xdr:cNvPr>
        <xdr:cNvCxnSpPr/>
      </xdr:nvCxnSpPr>
      <xdr:spPr>
        <a:xfrm>
          <a:off x="9829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63</xdr:row>
      <xdr:rowOff>0</xdr:rowOff>
    </xdr:from>
    <xdr:to>
      <xdr:col>90</xdr:col>
      <xdr:colOff>0</xdr:colOff>
      <xdr:row>65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25164C1E-8989-4247-85BD-F9937CD37CFC}"/>
            </a:ext>
          </a:extLst>
        </xdr:cNvPr>
        <xdr:cNvCxnSpPr/>
      </xdr:nvCxnSpPr>
      <xdr:spPr>
        <a:xfrm>
          <a:off x="10287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63</xdr:row>
      <xdr:rowOff>0</xdr:rowOff>
    </xdr:from>
    <xdr:to>
      <xdr:col>94</xdr:col>
      <xdr:colOff>0</xdr:colOff>
      <xdr:row>65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C6709DC0-31E2-43ED-8A81-AA359F300C49}"/>
            </a:ext>
          </a:extLst>
        </xdr:cNvPr>
        <xdr:cNvCxnSpPr/>
      </xdr:nvCxnSpPr>
      <xdr:spPr>
        <a:xfrm>
          <a:off x="10744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63</xdr:row>
      <xdr:rowOff>0</xdr:rowOff>
    </xdr:from>
    <xdr:to>
      <xdr:col>98</xdr:col>
      <xdr:colOff>0</xdr:colOff>
      <xdr:row>65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8E6324B1-81D2-4853-B487-167F2C6865BB}"/>
            </a:ext>
          </a:extLst>
        </xdr:cNvPr>
        <xdr:cNvCxnSpPr/>
      </xdr:nvCxnSpPr>
      <xdr:spPr>
        <a:xfrm>
          <a:off x="11201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63</xdr:row>
      <xdr:rowOff>0</xdr:rowOff>
    </xdr:from>
    <xdr:to>
      <xdr:col>102</xdr:col>
      <xdr:colOff>0</xdr:colOff>
      <xdr:row>65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867BAA6E-4113-4F49-A399-763FD88A882E}"/>
            </a:ext>
          </a:extLst>
        </xdr:cNvPr>
        <xdr:cNvCxnSpPr/>
      </xdr:nvCxnSpPr>
      <xdr:spPr>
        <a:xfrm>
          <a:off x="1165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73</xdr:row>
      <xdr:rowOff>0</xdr:rowOff>
    </xdr:from>
    <xdr:to>
      <xdr:col>2</xdr:col>
      <xdr:colOff>0</xdr:colOff>
      <xdr:row>75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AC102AD2-02CC-4C70-90B3-CEB758E742FC}"/>
            </a:ext>
          </a:extLst>
        </xdr:cNvPr>
        <xdr:cNvCxnSpPr/>
      </xdr:nvCxnSpPr>
      <xdr:spPr>
        <a:xfrm>
          <a:off x="22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73</xdr:row>
      <xdr:rowOff>0</xdr:rowOff>
    </xdr:from>
    <xdr:to>
      <xdr:col>6</xdr:col>
      <xdr:colOff>0</xdr:colOff>
      <xdr:row>75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9004B6D0-FF09-4D09-A98B-5238078D953E}"/>
            </a:ext>
          </a:extLst>
        </xdr:cNvPr>
        <xdr:cNvCxnSpPr/>
      </xdr:nvCxnSpPr>
      <xdr:spPr>
        <a:xfrm>
          <a:off x="685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73</xdr:row>
      <xdr:rowOff>0</xdr:rowOff>
    </xdr:from>
    <xdr:to>
      <xdr:col>10</xdr:col>
      <xdr:colOff>0</xdr:colOff>
      <xdr:row>75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BF63DC05-40A2-4E29-AE44-83BE5F126586}"/>
            </a:ext>
          </a:extLst>
        </xdr:cNvPr>
        <xdr:cNvCxnSpPr/>
      </xdr:nvCxnSpPr>
      <xdr:spPr>
        <a:xfrm>
          <a:off x="1143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73</xdr:row>
      <xdr:rowOff>0</xdr:rowOff>
    </xdr:from>
    <xdr:to>
      <xdr:col>14</xdr:col>
      <xdr:colOff>0</xdr:colOff>
      <xdr:row>75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E50DE3DA-096B-4653-8204-8D13B579F09F}"/>
            </a:ext>
          </a:extLst>
        </xdr:cNvPr>
        <xdr:cNvCxnSpPr/>
      </xdr:nvCxnSpPr>
      <xdr:spPr>
        <a:xfrm>
          <a:off x="1600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73</xdr:row>
      <xdr:rowOff>0</xdr:rowOff>
    </xdr:from>
    <xdr:to>
      <xdr:col>18</xdr:col>
      <xdr:colOff>0</xdr:colOff>
      <xdr:row>75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262CFA98-C576-48DF-8E0E-A7E80F60E131}"/>
            </a:ext>
          </a:extLst>
        </xdr:cNvPr>
        <xdr:cNvCxnSpPr/>
      </xdr:nvCxnSpPr>
      <xdr:spPr>
        <a:xfrm>
          <a:off x="2057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73</xdr:row>
      <xdr:rowOff>0</xdr:rowOff>
    </xdr:from>
    <xdr:to>
      <xdr:col>22</xdr:col>
      <xdr:colOff>0</xdr:colOff>
      <xdr:row>75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644D74F8-DE40-422A-9A1B-11883A6FD0FF}"/>
            </a:ext>
          </a:extLst>
        </xdr:cNvPr>
        <xdr:cNvCxnSpPr/>
      </xdr:nvCxnSpPr>
      <xdr:spPr>
        <a:xfrm>
          <a:off x="2514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75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D015EE09-E25A-4F8C-9004-7798A83B37EF}"/>
            </a:ext>
          </a:extLst>
        </xdr:cNvPr>
        <xdr:cNvCxnSpPr/>
      </xdr:nvCxnSpPr>
      <xdr:spPr>
        <a:xfrm>
          <a:off x="2971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73</xdr:row>
      <xdr:rowOff>0</xdr:rowOff>
    </xdr:from>
    <xdr:to>
      <xdr:col>30</xdr:col>
      <xdr:colOff>0</xdr:colOff>
      <xdr:row>75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EC9D0AA7-D77C-4B98-A06B-C224C3605059}"/>
            </a:ext>
          </a:extLst>
        </xdr:cNvPr>
        <xdr:cNvCxnSpPr/>
      </xdr:nvCxnSpPr>
      <xdr:spPr>
        <a:xfrm>
          <a:off x="3429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73</xdr:row>
      <xdr:rowOff>0</xdr:rowOff>
    </xdr:from>
    <xdr:to>
      <xdr:col>34</xdr:col>
      <xdr:colOff>0</xdr:colOff>
      <xdr:row>75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94C170DD-BD38-4C33-BB63-C214942DCA21}"/>
            </a:ext>
          </a:extLst>
        </xdr:cNvPr>
        <xdr:cNvCxnSpPr/>
      </xdr:nvCxnSpPr>
      <xdr:spPr>
        <a:xfrm>
          <a:off x="3886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73</xdr:row>
      <xdr:rowOff>0</xdr:rowOff>
    </xdr:from>
    <xdr:to>
      <xdr:col>38</xdr:col>
      <xdr:colOff>0</xdr:colOff>
      <xdr:row>75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AE535A08-C2B7-430B-9DAD-311C595734CB}"/>
            </a:ext>
          </a:extLst>
        </xdr:cNvPr>
        <xdr:cNvCxnSpPr/>
      </xdr:nvCxnSpPr>
      <xdr:spPr>
        <a:xfrm>
          <a:off x="4343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73</xdr:row>
      <xdr:rowOff>0</xdr:rowOff>
    </xdr:from>
    <xdr:to>
      <xdr:col>42</xdr:col>
      <xdr:colOff>0</xdr:colOff>
      <xdr:row>75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24874288-42E1-49CE-8E09-30C88B3C309B}"/>
            </a:ext>
          </a:extLst>
        </xdr:cNvPr>
        <xdr:cNvCxnSpPr/>
      </xdr:nvCxnSpPr>
      <xdr:spPr>
        <a:xfrm>
          <a:off x="4800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73</xdr:row>
      <xdr:rowOff>0</xdr:rowOff>
    </xdr:from>
    <xdr:to>
      <xdr:col>46</xdr:col>
      <xdr:colOff>0</xdr:colOff>
      <xdr:row>75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1B7F246F-CCD2-4491-8AD8-4CA095107437}"/>
            </a:ext>
          </a:extLst>
        </xdr:cNvPr>
        <xdr:cNvCxnSpPr/>
      </xdr:nvCxnSpPr>
      <xdr:spPr>
        <a:xfrm>
          <a:off x="5257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73</xdr:row>
      <xdr:rowOff>0</xdr:rowOff>
    </xdr:from>
    <xdr:to>
      <xdr:col>50</xdr:col>
      <xdr:colOff>0</xdr:colOff>
      <xdr:row>75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5880126A-C042-4B69-AFA1-B158D98F963E}"/>
            </a:ext>
          </a:extLst>
        </xdr:cNvPr>
        <xdr:cNvCxnSpPr/>
      </xdr:nvCxnSpPr>
      <xdr:spPr>
        <a:xfrm>
          <a:off x="5715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73</xdr:row>
      <xdr:rowOff>0</xdr:rowOff>
    </xdr:from>
    <xdr:to>
      <xdr:col>54</xdr:col>
      <xdr:colOff>0</xdr:colOff>
      <xdr:row>75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824AAB4B-6653-4BDE-8545-E27872C789A2}"/>
            </a:ext>
          </a:extLst>
        </xdr:cNvPr>
        <xdr:cNvCxnSpPr/>
      </xdr:nvCxnSpPr>
      <xdr:spPr>
        <a:xfrm>
          <a:off x="6172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73</xdr:row>
      <xdr:rowOff>0</xdr:rowOff>
    </xdr:from>
    <xdr:to>
      <xdr:col>58</xdr:col>
      <xdr:colOff>0</xdr:colOff>
      <xdr:row>75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F1F0D49D-C6EA-4BBC-9711-F6710864D0E7}"/>
            </a:ext>
          </a:extLst>
        </xdr:cNvPr>
        <xdr:cNvCxnSpPr/>
      </xdr:nvCxnSpPr>
      <xdr:spPr>
        <a:xfrm>
          <a:off x="6629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73</xdr:row>
      <xdr:rowOff>0</xdr:rowOff>
    </xdr:from>
    <xdr:to>
      <xdr:col>62</xdr:col>
      <xdr:colOff>0</xdr:colOff>
      <xdr:row>75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EC83A364-AC9A-4AB1-9C0A-441115EB305D}"/>
            </a:ext>
          </a:extLst>
        </xdr:cNvPr>
        <xdr:cNvCxnSpPr/>
      </xdr:nvCxnSpPr>
      <xdr:spPr>
        <a:xfrm>
          <a:off x="7086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73</xdr:row>
      <xdr:rowOff>0</xdr:rowOff>
    </xdr:from>
    <xdr:to>
      <xdr:col>66</xdr:col>
      <xdr:colOff>0</xdr:colOff>
      <xdr:row>75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71A0C568-F6DA-42CF-8AA5-A5A91984835C}"/>
            </a:ext>
          </a:extLst>
        </xdr:cNvPr>
        <xdr:cNvCxnSpPr/>
      </xdr:nvCxnSpPr>
      <xdr:spPr>
        <a:xfrm>
          <a:off x="7543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73</xdr:row>
      <xdr:rowOff>0</xdr:rowOff>
    </xdr:from>
    <xdr:to>
      <xdr:col>70</xdr:col>
      <xdr:colOff>0</xdr:colOff>
      <xdr:row>75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FD30EFBD-DAD6-4DE8-B026-EEC36F4150BA}"/>
            </a:ext>
          </a:extLst>
        </xdr:cNvPr>
        <xdr:cNvCxnSpPr/>
      </xdr:nvCxnSpPr>
      <xdr:spPr>
        <a:xfrm>
          <a:off x="8001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73</xdr:row>
      <xdr:rowOff>0</xdr:rowOff>
    </xdr:from>
    <xdr:to>
      <xdr:col>74</xdr:col>
      <xdr:colOff>0</xdr:colOff>
      <xdr:row>75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4E6E5123-6531-41FA-96BE-87E9C2DF5902}"/>
            </a:ext>
          </a:extLst>
        </xdr:cNvPr>
        <xdr:cNvCxnSpPr/>
      </xdr:nvCxnSpPr>
      <xdr:spPr>
        <a:xfrm>
          <a:off x="8458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73</xdr:row>
      <xdr:rowOff>0</xdr:rowOff>
    </xdr:from>
    <xdr:to>
      <xdr:col>78</xdr:col>
      <xdr:colOff>0</xdr:colOff>
      <xdr:row>75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E19F0A67-5CE6-4089-B62C-5F3C33390C03}"/>
            </a:ext>
          </a:extLst>
        </xdr:cNvPr>
        <xdr:cNvCxnSpPr/>
      </xdr:nvCxnSpPr>
      <xdr:spPr>
        <a:xfrm>
          <a:off x="8915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73</xdr:row>
      <xdr:rowOff>0</xdr:rowOff>
    </xdr:from>
    <xdr:to>
      <xdr:col>82</xdr:col>
      <xdr:colOff>0</xdr:colOff>
      <xdr:row>75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AAD43CD4-C661-41B8-9435-F48D9EF6752F}"/>
            </a:ext>
          </a:extLst>
        </xdr:cNvPr>
        <xdr:cNvCxnSpPr/>
      </xdr:nvCxnSpPr>
      <xdr:spPr>
        <a:xfrm>
          <a:off x="9372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73</xdr:row>
      <xdr:rowOff>0</xdr:rowOff>
    </xdr:from>
    <xdr:to>
      <xdr:col>86</xdr:col>
      <xdr:colOff>0</xdr:colOff>
      <xdr:row>75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3EA3B5BB-4913-49BE-AB30-B77A76E9B034}"/>
            </a:ext>
          </a:extLst>
        </xdr:cNvPr>
        <xdr:cNvCxnSpPr/>
      </xdr:nvCxnSpPr>
      <xdr:spPr>
        <a:xfrm>
          <a:off x="9829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73</xdr:row>
      <xdr:rowOff>0</xdr:rowOff>
    </xdr:from>
    <xdr:to>
      <xdr:col>90</xdr:col>
      <xdr:colOff>0</xdr:colOff>
      <xdr:row>75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EFEB3C59-D732-4085-B3C0-FCC72231E5BC}"/>
            </a:ext>
          </a:extLst>
        </xdr:cNvPr>
        <xdr:cNvCxnSpPr/>
      </xdr:nvCxnSpPr>
      <xdr:spPr>
        <a:xfrm>
          <a:off x="10287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73</xdr:row>
      <xdr:rowOff>0</xdr:rowOff>
    </xdr:from>
    <xdr:to>
      <xdr:col>94</xdr:col>
      <xdr:colOff>0</xdr:colOff>
      <xdr:row>75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9EDD5A0C-BD14-4AB5-B322-5648A3EC1F35}"/>
            </a:ext>
          </a:extLst>
        </xdr:cNvPr>
        <xdr:cNvCxnSpPr/>
      </xdr:nvCxnSpPr>
      <xdr:spPr>
        <a:xfrm>
          <a:off x="10744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73</xdr:row>
      <xdr:rowOff>0</xdr:rowOff>
    </xdr:from>
    <xdr:to>
      <xdr:col>98</xdr:col>
      <xdr:colOff>0</xdr:colOff>
      <xdr:row>75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4FB17C68-3EFE-4872-B9A3-597DFD573B2D}"/>
            </a:ext>
          </a:extLst>
        </xdr:cNvPr>
        <xdr:cNvCxnSpPr/>
      </xdr:nvCxnSpPr>
      <xdr:spPr>
        <a:xfrm>
          <a:off x="11201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73</xdr:row>
      <xdr:rowOff>0</xdr:rowOff>
    </xdr:from>
    <xdr:to>
      <xdr:col>102</xdr:col>
      <xdr:colOff>0</xdr:colOff>
      <xdr:row>75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3889D7EF-EA9C-4D3C-86CA-63A39AF081FF}"/>
            </a:ext>
          </a:extLst>
        </xdr:cNvPr>
        <xdr:cNvCxnSpPr/>
      </xdr:nvCxnSpPr>
      <xdr:spPr>
        <a:xfrm>
          <a:off x="1165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0</xdr:colOff>
      <xdr:row>85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8430430D-F71A-4498-8BC7-B9D3C3C0C419}"/>
            </a:ext>
          </a:extLst>
        </xdr:cNvPr>
        <xdr:cNvCxnSpPr/>
      </xdr:nvCxnSpPr>
      <xdr:spPr>
        <a:xfrm>
          <a:off x="22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85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F68569FC-B4C7-4EA6-8BB6-8E9C31578155}"/>
            </a:ext>
          </a:extLst>
        </xdr:cNvPr>
        <xdr:cNvCxnSpPr/>
      </xdr:nvCxnSpPr>
      <xdr:spPr>
        <a:xfrm>
          <a:off x="685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83</xdr:row>
      <xdr:rowOff>0</xdr:rowOff>
    </xdr:from>
    <xdr:to>
      <xdr:col>10</xdr:col>
      <xdr:colOff>0</xdr:colOff>
      <xdr:row>85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F95D64C5-2EAF-4912-9029-325A7E1A9CE4}"/>
            </a:ext>
          </a:extLst>
        </xdr:cNvPr>
        <xdr:cNvCxnSpPr/>
      </xdr:nvCxnSpPr>
      <xdr:spPr>
        <a:xfrm>
          <a:off x="1143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83</xdr:row>
      <xdr:rowOff>0</xdr:rowOff>
    </xdr:from>
    <xdr:to>
      <xdr:col>14</xdr:col>
      <xdr:colOff>0</xdr:colOff>
      <xdr:row>85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2E4800CA-E0DA-4CE3-900C-A883D8D42800}"/>
            </a:ext>
          </a:extLst>
        </xdr:cNvPr>
        <xdr:cNvCxnSpPr/>
      </xdr:nvCxnSpPr>
      <xdr:spPr>
        <a:xfrm>
          <a:off x="1600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83</xdr:row>
      <xdr:rowOff>0</xdr:rowOff>
    </xdr:from>
    <xdr:to>
      <xdr:col>18</xdr:col>
      <xdr:colOff>0</xdr:colOff>
      <xdr:row>85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ABC211BD-0980-4765-82E5-6313C9528184}"/>
            </a:ext>
          </a:extLst>
        </xdr:cNvPr>
        <xdr:cNvCxnSpPr/>
      </xdr:nvCxnSpPr>
      <xdr:spPr>
        <a:xfrm>
          <a:off x="2057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83</xdr:row>
      <xdr:rowOff>0</xdr:rowOff>
    </xdr:from>
    <xdr:to>
      <xdr:col>22</xdr:col>
      <xdr:colOff>0</xdr:colOff>
      <xdr:row>85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5CF93A9B-4A25-443B-B88A-72A52025508E}"/>
            </a:ext>
          </a:extLst>
        </xdr:cNvPr>
        <xdr:cNvCxnSpPr/>
      </xdr:nvCxnSpPr>
      <xdr:spPr>
        <a:xfrm>
          <a:off x="2514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83</xdr:row>
      <xdr:rowOff>0</xdr:rowOff>
    </xdr:from>
    <xdr:to>
      <xdr:col>26</xdr:col>
      <xdr:colOff>0</xdr:colOff>
      <xdr:row>85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7FFE23CE-753C-4858-AB16-5023E1DE3381}"/>
            </a:ext>
          </a:extLst>
        </xdr:cNvPr>
        <xdr:cNvCxnSpPr/>
      </xdr:nvCxnSpPr>
      <xdr:spPr>
        <a:xfrm>
          <a:off x="2971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85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7E1C2856-731E-4FAB-B720-2ADCC62CA521}"/>
            </a:ext>
          </a:extLst>
        </xdr:cNvPr>
        <xdr:cNvCxnSpPr/>
      </xdr:nvCxnSpPr>
      <xdr:spPr>
        <a:xfrm>
          <a:off x="3429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83</xdr:row>
      <xdr:rowOff>0</xdr:rowOff>
    </xdr:from>
    <xdr:to>
      <xdr:col>34</xdr:col>
      <xdr:colOff>0</xdr:colOff>
      <xdr:row>85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9E4D6B94-67E6-43F9-BB68-A680C68E8EEE}"/>
            </a:ext>
          </a:extLst>
        </xdr:cNvPr>
        <xdr:cNvCxnSpPr/>
      </xdr:nvCxnSpPr>
      <xdr:spPr>
        <a:xfrm>
          <a:off x="3886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83</xdr:row>
      <xdr:rowOff>0</xdr:rowOff>
    </xdr:from>
    <xdr:to>
      <xdr:col>38</xdr:col>
      <xdr:colOff>0</xdr:colOff>
      <xdr:row>85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8CB93D9D-7285-4BA6-ADA6-FB2C0DA9EA91}"/>
            </a:ext>
          </a:extLst>
        </xdr:cNvPr>
        <xdr:cNvCxnSpPr/>
      </xdr:nvCxnSpPr>
      <xdr:spPr>
        <a:xfrm>
          <a:off x="4343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83</xdr:row>
      <xdr:rowOff>0</xdr:rowOff>
    </xdr:from>
    <xdr:to>
      <xdr:col>42</xdr:col>
      <xdr:colOff>0</xdr:colOff>
      <xdr:row>85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4FCA00AE-9D89-4F21-B4F5-4913225F8258}"/>
            </a:ext>
          </a:extLst>
        </xdr:cNvPr>
        <xdr:cNvCxnSpPr/>
      </xdr:nvCxnSpPr>
      <xdr:spPr>
        <a:xfrm>
          <a:off x="4800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83</xdr:row>
      <xdr:rowOff>0</xdr:rowOff>
    </xdr:from>
    <xdr:to>
      <xdr:col>46</xdr:col>
      <xdr:colOff>0</xdr:colOff>
      <xdr:row>85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7DDC1A6C-BC22-49BB-870A-0C74F9CD63DB}"/>
            </a:ext>
          </a:extLst>
        </xdr:cNvPr>
        <xdr:cNvCxnSpPr/>
      </xdr:nvCxnSpPr>
      <xdr:spPr>
        <a:xfrm>
          <a:off x="5257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83</xdr:row>
      <xdr:rowOff>0</xdr:rowOff>
    </xdr:from>
    <xdr:to>
      <xdr:col>50</xdr:col>
      <xdr:colOff>0</xdr:colOff>
      <xdr:row>85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65B4C18B-83C4-4F97-AE99-BEE9E157B559}"/>
            </a:ext>
          </a:extLst>
        </xdr:cNvPr>
        <xdr:cNvCxnSpPr/>
      </xdr:nvCxnSpPr>
      <xdr:spPr>
        <a:xfrm>
          <a:off x="5715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83</xdr:row>
      <xdr:rowOff>0</xdr:rowOff>
    </xdr:from>
    <xdr:to>
      <xdr:col>54</xdr:col>
      <xdr:colOff>0</xdr:colOff>
      <xdr:row>85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F64B98E7-71EB-429D-B299-90BBA5C88806}"/>
            </a:ext>
          </a:extLst>
        </xdr:cNvPr>
        <xdr:cNvCxnSpPr/>
      </xdr:nvCxnSpPr>
      <xdr:spPr>
        <a:xfrm>
          <a:off x="6172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83</xdr:row>
      <xdr:rowOff>0</xdr:rowOff>
    </xdr:from>
    <xdr:to>
      <xdr:col>58</xdr:col>
      <xdr:colOff>0</xdr:colOff>
      <xdr:row>85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9EC25917-4E91-4111-8081-8CC37248C38B}"/>
            </a:ext>
          </a:extLst>
        </xdr:cNvPr>
        <xdr:cNvCxnSpPr/>
      </xdr:nvCxnSpPr>
      <xdr:spPr>
        <a:xfrm>
          <a:off x="6629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83</xdr:row>
      <xdr:rowOff>0</xdr:rowOff>
    </xdr:from>
    <xdr:to>
      <xdr:col>62</xdr:col>
      <xdr:colOff>0</xdr:colOff>
      <xdr:row>85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42C9C80D-4E5A-40ED-9895-061926CCECED}"/>
            </a:ext>
          </a:extLst>
        </xdr:cNvPr>
        <xdr:cNvCxnSpPr/>
      </xdr:nvCxnSpPr>
      <xdr:spPr>
        <a:xfrm>
          <a:off x="7086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83</xdr:row>
      <xdr:rowOff>0</xdr:rowOff>
    </xdr:from>
    <xdr:to>
      <xdr:col>66</xdr:col>
      <xdr:colOff>0</xdr:colOff>
      <xdr:row>85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00700752-92A4-4CD2-BD44-8C5C02A89170}"/>
            </a:ext>
          </a:extLst>
        </xdr:cNvPr>
        <xdr:cNvCxnSpPr/>
      </xdr:nvCxnSpPr>
      <xdr:spPr>
        <a:xfrm>
          <a:off x="7543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83</xdr:row>
      <xdr:rowOff>0</xdr:rowOff>
    </xdr:from>
    <xdr:to>
      <xdr:col>70</xdr:col>
      <xdr:colOff>0</xdr:colOff>
      <xdr:row>85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CAD4484C-7355-4B79-B927-57D5E043F26F}"/>
            </a:ext>
          </a:extLst>
        </xdr:cNvPr>
        <xdr:cNvCxnSpPr/>
      </xdr:nvCxnSpPr>
      <xdr:spPr>
        <a:xfrm>
          <a:off x="8001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83</xdr:row>
      <xdr:rowOff>0</xdr:rowOff>
    </xdr:from>
    <xdr:to>
      <xdr:col>74</xdr:col>
      <xdr:colOff>0</xdr:colOff>
      <xdr:row>85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AB7E040C-E690-4089-872E-8153A2350A9C}"/>
            </a:ext>
          </a:extLst>
        </xdr:cNvPr>
        <xdr:cNvCxnSpPr/>
      </xdr:nvCxnSpPr>
      <xdr:spPr>
        <a:xfrm>
          <a:off x="8458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83</xdr:row>
      <xdr:rowOff>0</xdr:rowOff>
    </xdr:from>
    <xdr:to>
      <xdr:col>78</xdr:col>
      <xdr:colOff>0</xdr:colOff>
      <xdr:row>85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69D0EA2F-ABDB-469C-A0AB-59CFE789538A}"/>
            </a:ext>
          </a:extLst>
        </xdr:cNvPr>
        <xdr:cNvCxnSpPr/>
      </xdr:nvCxnSpPr>
      <xdr:spPr>
        <a:xfrm>
          <a:off x="8915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83</xdr:row>
      <xdr:rowOff>0</xdr:rowOff>
    </xdr:from>
    <xdr:to>
      <xdr:col>82</xdr:col>
      <xdr:colOff>0</xdr:colOff>
      <xdr:row>85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FB3E2599-F999-4D06-9FE2-95D6DE7E1F5C}"/>
            </a:ext>
          </a:extLst>
        </xdr:cNvPr>
        <xdr:cNvCxnSpPr/>
      </xdr:nvCxnSpPr>
      <xdr:spPr>
        <a:xfrm>
          <a:off x="9372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83</xdr:row>
      <xdr:rowOff>0</xdr:rowOff>
    </xdr:from>
    <xdr:to>
      <xdr:col>86</xdr:col>
      <xdr:colOff>0</xdr:colOff>
      <xdr:row>85</xdr:row>
      <xdr:rowOff>0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7572454F-268C-4F26-B3AE-04A0B6AEA5AA}"/>
            </a:ext>
          </a:extLst>
        </xdr:cNvPr>
        <xdr:cNvCxnSpPr/>
      </xdr:nvCxnSpPr>
      <xdr:spPr>
        <a:xfrm>
          <a:off x="9829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83</xdr:row>
      <xdr:rowOff>0</xdr:rowOff>
    </xdr:from>
    <xdr:to>
      <xdr:col>90</xdr:col>
      <xdr:colOff>0</xdr:colOff>
      <xdr:row>85</xdr:row>
      <xdr:rowOff>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53DD27A8-96A6-4C17-A48E-C9017D23654C}"/>
            </a:ext>
          </a:extLst>
        </xdr:cNvPr>
        <xdr:cNvCxnSpPr/>
      </xdr:nvCxnSpPr>
      <xdr:spPr>
        <a:xfrm>
          <a:off x="10287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83</xdr:row>
      <xdr:rowOff>0</xdr:rowOff>
    </xdr:from>
    <xdr:to>
      <xdr:col>94</xdr:col>
      <xdr:colOff>0</xdr:colOff>
      <xdr:row>85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7AC28654-B76F-47A5-9C02-69CD6892F283}"/>
            </a:ext>
          </a:extLst>
        </xdr:cNvPr>
        <xdr:cNvCxnSpPr/>
      </xdr:nvCxnSpPr>
      <xdr:spPr>
        <a:xfrm>
          <a:off x="10744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83</xdr:row>
      <xdr:rowOff>0</xdr:rowOff>
    </xdr:from>
    <xdr:to>
      <xdr:col>98</xdr:col>
      <xdr:colOff>0</xdr:colOff>
      <xdr:row>85</xdr:row>
      <xdr:rowOff>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9229C9E0-84AC-4AB3-BA3A-ACF15CB88B17}"/>
            </a:ext>
          </a:extLst>
        </xdr:cNvPr>
        <xdr:cNvCxnSpPr/>
      </xdr:nvCxnSpPr>
      <xdr:spPr>
        <a:xfrm>
          <a:off x="11201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83</xdr:row>
      <xdr:rowOff>0</xdr:rowOff>
    </xdr:from>
    <xdr:to>
      <xdr:col>102</xdr:col>
      <xdr:colOff>0</xdr:colOff>
      <xdr:row>85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E2810A7B-CEF5-42F2-9737-F01912A41291}"/>
            </a:ext>
          </a:extLst>
        </xdr:cNvPr>
        <xdr:cNvCxnSpPr/>
      </xdr:nvCxnSpPr>
      <xdr:spPr>
        <a:xfrm>
          <a:off x="1165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93</xdr:row>
      <xdr:rowOff>0</xdr:rowOff>
    </xdr:from>
    <xdr:to>
      <xdr:col>2</xdr:col>
      <xdr:colOff>0</xdr:colOff>
      <xdr:row>95</xdr:row>
      <xdr:rowOff>0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B3F00699-DFA4-4B08-95AE-D10D6A5043FC}"/>
            </a:ext>
          </a:extLst>
        </xdr:cNvPr>
        <xdr:cNvCxnSpPr/>
      </xdr:nvCxnSpPr>
      <xdr:spPr>
        <a:xfrm>
          <a:off x="22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93</xdr:row>
      <xdr:rowOff>0</xdr:rowOff>
    </xdr:from>
    <xdr:to>
      <xdr:col>6</xdr:col>
      <xdr:colOff>0</xdr:colOff>
      <xdr:row>95</xdr:row>
      <xdr:rowOff>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5EC3B918-246E-421F-A2B1-ED67755529A2}"/>
            </a:ext>
          </a:extLst>
        </xdr:cNvPr>
        <xdr:cNvCxnSpPr/>
      </xdr:nvCxnSpPr>
      <xdr:spPr>
        <a:xfrm>
          <a:off x="685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93</xdr:row>
      <xdr:rowOff>0</xdr:rowOff>
    </xdr:from>
    <xdr:to>
      <xdr:col>10</xdr:col>
      <xdr:colOff>0</xdr:colOff>
      <xdr:row>95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BA2903CD-3F08-440B-A4D5-054557DFEBB1}"/>
            </a:ext>
          </a:extLst>
        </xdr:cNvPr>
        <xdr:cNvCxnSpPr/>
      </xdr:nvCxnSpPr>
      <xdr:spPr>
        <a:xfrm>
          <a:off x="1143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93</xdr:row>
      <xdr:rowOff>0</xdr:rowOff>
    </xdr:from>
    <xdr:to>
      <xdr:col>14</xdr:col>
      <xdr:colOff>0</xdr:colOff>
      <xdr:row>95</xdr:row>
      <xdr:rowOff>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74A83EDC-3A4D-49F9-B02C-09943A281422}"/>
            </a:ext>
          </a:extLst>
        </xdr:cNvPr>
        <xdr:cNvCxnSpPr/>
      </xdr:nvCxnSpPr>
      <xdr:spPr>
        <a:xfrm>
          <a:off x="1600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93</xdr:row>
      <xdr:rowOff>0</xdr:rowOff>
    </xdr:from>
    <xdr:to>
      <xdr:col>18</xdr:col>
      <xdr:colOff>0</xdr:colOff>
      <xdr:row>95</xdr:row>
      <xdr:rowOff>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BF7211CB-097C-49CA-8E6C-8331BDFBCD35}"/>
            </a:ext>
          </a:extLst>
        </xdr:cNvPr>
        <xdr:cNvCxnSpPr/>
      </xdr:nvCxnSpPr>
      <xdr:spPr>
        <a:xfrm>
          <a:off x="2057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93</xdr:row>
      <xdr:rowOff>0</xdr:rowOff>
    </xdr:from>
    <xdr:to>
      <xdr:col>22</xdr:col>
      <xdr:colOff>0</xdr:colOff>
      <xdr:row>95</xdr:row>
      <xdr:rowOff>0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FF0333EE-8CDB-49F0-A85E-236934ABEEDA}"/>
            </a:ext>
          </a:extLst>
        </xdr:cNvPr>
        <xdr:cNvCxnSpPr/>
      </xdr:nvCxnSpPr>
      <xdr:spPr>
        <a:xfrm>
          <a:off x="2514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95</xdr:row>
      <xdr:rowOff>0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73D0F3D0-D44E-4EEA-ADAF-BC682D781A28}"/>
            </a:ext>
          </a:extLst>
        </xdr:cNvPr>
        <xdr:cNvCxnSpPr/>
      </xdr:nvCxnSpPr>
      <xdr:spPr>
        <a:xfrm>
          <a:off x="2971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93</xdr:row>
      <xdr:rowOff>0</xdr:rowOff>
    </xdr:from>
    <xdr:to>
      <xdr:col>30</xdr:col>
      <xdr:colOff>0</xdr:colOff>
      <xdr:row>95</xdr:row>
      <xdr:rowOff>0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8B2E498A-206F-4035-B94E-5C26AB1DF750}"/>
            </a:ext>
          </a:extLst>
        </xdr:cNvPr>
        <xdr:cNvCxnSpPr/>
      </xdr:nvCxnSpPr>
      <xdr:spPr>
        <a:xfrm>
          <a:off x="3429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93</xdr:row>
      <xdr:rowOff>0</xdr:rowOff>
    </xdr:from>
    <xdr:to>
      <xdr:col>34</xdr:col>
      <xdr:colOff>0</xdr:colOff>
      <xdr:row>95</xdr:row>
      <xdr:rowOff>0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FDA0A59F-F15D-4FB0-92B5-E7A804371265}"/>
            </a:ext>
          </a:extLst>
        </xdr:cNvPr>
        <xdr:cNvCxnSpPr/>
      </xdr:nvCxnSpPr>
      <xdr:spPr>
        <a:xfrm>
          <a:off x="3886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93</xdr:row>
      <xdr:rowOff>0</xdr:rowOff>
    </xdr:from>
    <xdr:to>
      <xdr:col>38</xdr:col>
      <xdr:colOff>0</xdr:colOff>
      <xdr:row>95</xdr:row>
      <xdr:rowOff>0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6EA14D65-D43F-408F-AEC8-2379EB398089}"/>
            </a:ext>
          </a:extLst>
        </xdr:cNvPr>
        <xdr:cNvCxnSpPr/>
      </xdr:nvCxnSpPr>
      <xdr:spPr>
        <a:xfrm>
          <a:off x="4343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93</xdr:row>
      <xdr:rowOff>0</xdr:rowOff>
    </xdr:from>
    <xdr:to>
      <xdr:col>42</xdr:col>
      <xdr:colOff>0</xdr:colOff>
      <xdr:row>95</xdr:row>
      <xdr:rowOff>0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1558A4C7-0D4E-4EA6-8D03-256C322A6AD8}"/>
            </a:ext>
          </a:extLst>
        </xdr:cNvPr>
        <xdr:cNvCxnSpPr/>
      </xdr:nvCxnSpPr>
      <xdr:spPr>
        <a:xfrm>
          <a:off x="4800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93</xdr:row>
      <xdr:rowOff>0</xdr:rowOff>
    </xdr:from>
    <xdr:to>
      <xdr:col>46</xdr:col>
      <xdr:colOff>0</xdr:colOff>
      <xdr:row>95</xdr:row>
      <xdr:rowOff>0</xdr:rowOff>
    </xdr:to>
    <xdr:cxnSp macro="">
      <xdr:nvCxnSpPr>
        <xdr:cNvPr id="111" name="Straight Connector 110">
          <a:extLst>
            <a:ext uri="{FF2B5EF4-FFF2-40B4-BE49-F238E27FC236}">
              <a16:creationId xmlns:a16="http://schemas.microsoft.com/office/drawing/2014/main" id="{382C7ECC-9F1A-4180-AB9D-8190B77492EB}"/>
            </a:ext>
          </a:extLst>
        </xdr:cNvPr>
        <xdr:cNvCxnSpPr/>
      </xdr:nvCxnSpPr>
      <xdr:spPr>
        <a:xfrm>
          <a:off x="5257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93</xdr:row>
      <xdr:rowOff>0</xdr:rowOff>
    </xdr:from>
    <xdr:to>
      <xdr:col>50</xdr:col>
      <xdr:colOff>0</xdr:colOff>
      <xdr:row>95</xdr:row>
      <xdr:rowOff>0</xdr:rowOff>
    </xdr:to>
    <xdr:cxnSp macro="">
      <xdr:nvCxnSpPr>
        <xdr:cNvPr id="112" name="Straight Connector 111">
          <a:extLst>
            <a:ext uri="{FF2B5EF4-FFF2-40B4-BE49-F238E27FC236}">
              <a16:creationId xmlns:a16="http://schemas.microsoft.com/office/drawing/2014/main" id="{3883DE8E-E163-4A77-8ECC-2ECC0D0D0BA5}"/>
            </a:ext>
          </a:extLst>
        </xdr:cNvPr>
        <xdr:cNvCxnSpPr/>
      </xdr:nvCxnSpPr>
      <xdr:spPr>
        <a:xfrm>
          <a:off x="5715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93</xdr:row>
      <xdr:rowOff>0</xdr:rowOff>
    </xdr:from>
    <xdr:to>
      <xdr:col>54</xdr:col>
      <xdr:colOff>0</xdr:colOff>
      <xdr:row>95</xdr:row>
      <xdr:rowOff>0</xdr:rowOff>
    </xdr:to>
    <xdr:cxnSp macro="">
      <xdr:nvCxnSpPr>
        <xdr:cNvPr id="113" name="Straight Connector 112">
          <a:extLst>
            <a:ext uri="{FF2B5EF4-FFF2-40B4-BE49-F238E27FC236}">
              <a16:creationId xmlns:a16="http://schemas.microsoft.com/office/drawing/2014/main" id="{75DEB94C-5405-443A-A569-F7F43A924FEC}"/>
            </a:ext>
          </a:extLst>
        </xdr:cNvPr>
        <xdr:cNvCxnSpPr/>
      </xdr:nvCxnSpPr>
      <xdr:spPr>
        <a:xfrm>
          <a:off x="6172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93</xdr:row>
      <xdr:rowOff>0</xdr:rowOff>
    </xdr:from>
    <xdr:to>
      <xdr:col>58</xdr:col>
      <xdr:colOff>0</xdr:colOff>
      <xdr:row>95</xdr:row>
      <xdr:rowOff>0</xdr:rowOff>
    </xdr:to>
    <xdr:cxnSp macro="">
      <xdr:nvCxnSpPr>
        <xdr:cNvPr id="114" name="Straight Connector 113">
          <a:extLst>
            <a:ext uri="{FF2B5EF4-FFF2-40B4-BE49-F238E27FC236}">
              <a16:creationId xmlns:a16="http://schemas.microsoft.com/office/drawing/2014/main" id="{E5B298A6-4275-4AA8-9E76-0DD0BCBD0277}"/>
            </a:ext>
          </a:extLst>
        </xdr:cNvPr>
        <xdr:cNvCxnSpPr/>
      </xdr:nvCxnSpPr>
      <xdr:spPr>
        <a:xfrm>
          <a:off x="6629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93</xdr:row>
      <xdr:rowOff>0</xdr:rowOff>
    </xdr:from>
    <xdr:to>
      <xdr:col>62</xdr:col>
      <xdr:colOff>0</xdr:colOff>
      <xdr:row>95</xdr:row>
      <xdr:rowOff>0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9F979B0F-4A89-49A1-A84E-608914CF4619}"/>
            </a:ext>
          </a:extLst>
        </xdr:cNvPr>
        <xdr:cNvCxnSpPr/>
      </xdr:nvCxnSpPr>
      <xdr:spPr>
        <a:xfrm>
          <a:off x="7086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93</xdr:row>
      <xdr:rowOff>0</xdr:rowOff>
    </xdr:from>
    <xdr:to>
      <xdr:col>66</xdr:col>
      <xdr:colOff>0</xdr:colOff>
      <xdr:row>95</xdr:row>
      <xdr:rowOff>0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7AA45EB7-D01B-4461-A616-3F4BF0EF788C}"/>
            </a:ext>
          </a:extLst>
        </xdr:cNvPr>
        <xdr:cNvCxnSpPr/>
      </xdr:nvCxnSpPr>
      <xdr:spPr>
        <a:xfrm>
          <a:off x="7543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93</xdr:row>
      <xdr:rowOff>0</xdr:rowOff>
    </xdr:from>
    <xdr:to>
      <xdr:col>70</xdr:col>
      <xdr:colOff>0</xdr:colOff>
      <xdr:row>95</xdr:row>
      <xdr:rowOff>0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D7DF9C23-F1E5-4CF8-96C0-79296A56F381}"/>
            </a:ext>
          </a:extLst>
        </xdr:cNvPr>
        <xdr:cNvCxnSpPr/>
      </xdr:nvCxnSpPr>
      <xdr:spPr>
        <a:xfrm>
          <a:off x="8001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93</xdr:row>
      <xdr:rowOff>0</xdr:rowOff>
    </xdr:from>
    <xdr:to>
      <xdr:col>74</xdr:col>
      <xdr:colOff>0</xdr:colOff>
      <xdr:row>95</xdr:row>
      <xdr:rowOff>0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ECB76225-E17C-4AA3-B649-46939107A113}"/>
            </a:ext>
          </a:extLst>
        </xdr:cNvPr>
        <xdr:cNvCxnSpPr/>
      </xdr:nvCxnSpPr>
      <xdr:spPr>
        <a:xfrm>
          <a:off x="8458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93</xdr:row>
      <xdr:rowOff>0</xdr:rowOff>
    </xdr:from>
    <xdr:to>
      <xdr:col>78</xdr:col>
      <xdr:colOff>0</xdr:colOff>
      <xdr:row>95</xdr:row>
      <xdr:rowOff>0</xdr:rowOff>
    </xdr:to>
    <xdr:cxnSp macro="">
      <xdr:nvCxnSpPr>
        <xdr:cNvPr id="119" name="Straight Connector 118">
          <a:extLst>
            <a:ext uri="{FF2B5EF4-FFF2-40B4-BE49-F238E27FC236}">
              <a16:creationId xmlns:a16="http://schemas.microsoft.com/office/drawing/2014/main" id="{5B6CD928-7700-4A22-A802-0A8F910D463D}"/>
            </a:ext>
          </a:extLst>
        </xdr:cNvPr>
        <xdr:cNvCxnSpPr/>
      </xdr:nvCxnSpPr>
      <xdr:spPr>
        <a:xfrm>
          <a:off x="8915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93</xdr:row>
      <xdr:rowOff>0</xdr:rowOff>
    </xdr:from>
    <xdr:to>
      <xdr:col>82</xdr:col>
      <xdr:colOff>0</xdr:colOff>
      <xdr:row>95</xdr:row>
      <xdr:rowOff>0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61D42A1D-48E8-4D3C-BF87-BDF1D9A41D7F}"/>
            </a:ext>
          </a:extLst>
        </xdr:cNvPr>
        <xdr:cNvCxnSpPr/>
      </xdr:nvCxnSpPr>
      <xdr:spPr>
        <a:xfrm>
          <a:off x="9372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93</xdr:row>
      <xdr:rowOff>0</xdr:rowOff>
    </xdr:from>
    <xdr:to>
      <xdr:col>86</xdr:col>
      <xdr:colOff>0</xdr:colOff>
      <xdr:row>95</xdr:row>
      <xdr:rowOff>0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id="{5D648164-1DAC-44FC-A9EF-546A7051ED39}"/>
            </a:ext>
          </a:extLst>
        </xdr:cNvPr>
        <xdr:cNvCxnSpPr/>
      </xdr:nvCxnSpPr>
      <xdr:spPr>
        <a:xfrm>
          <a:off x="9829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93</xdr:row>
      <xdr:rowOff>0</xdr:rowOff>
    </xdr:from>
    <xdr:to>
      <xdr:col>90</xdr:col>
      <xdr:colOff>0</xdr:colOff>
      <xdr:row>95</xdr:row>
      <xdr:rowOff>0</xdr:rowOff>
    </xdr:to>
    <xdr:cxnSp macro="">
      <xdr:nvCxnSpPr>
        <xdr:cNvPr id="122" name="Straight Connector 121">
          <a:extLst>
            <a:ext uri="{FF2B5EF4-FFF2-40B4-BE49-F238E27FC236}">
              <a16:creationId xmlns:a16="http://schemas.microsoft.com/office/drawing/2014/main" id="{9BD34C01-44F9-4AC0-B627-8E8294C4E112}"/>
            </a:ext>
          </a:extLst>
        </xdr:cNvPr>
        <xdr:cNvCxnSpPr/>
      </xdr:nvCxnSpPr>
      <xdr:spPr>
        <a:xfrm>
          <a:off x="10287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93</xdr:row>
      <xdr:rowOff>0</xdr:rowOff>
    </xdr:from>
    <xdr:to>
      <xdr:col>94</xdr:col>
      <xdr:colOff>0</xdr:colOff>
      <xdr:row>95</xdr:row>
      <xdr:rowOff>0</xdr:rowOff>
    </xdr:to>
    <xdr:cxnSp macro="">
      <xdr:nvCxnSpPr>
        <xdr:cNvPr id="123" name="Straight Connector 122">
          <a:extLst>
            <a:ext uri="{FF2B5EF4-FFF2-40B4-BE49-F238E27FC236}">
              <a16:creationId xmlns:a16="http://schemas.microsoft.com/office/drawing/2014/main" id="{6361CE24-494F-41D1-B3AE-45B939EA3F5A}"/>
            </a:ext>
          </a:extLst>
        </xdr:cNvPr>
        <xdr:cNvCxnSpPr/>
      </xdr:nvCxnSpPr>
      <xdr:spPr>
        <a:xfrm>
          <a:off x="10744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93</xdr:row>
      <xdr:rowOff>0</xdr:rowOff>
    </xdr:from>
    <xdr:to>
      <xdr:col>98</xdr:col>
      <xdr:colOff>0</xdr:colOff>
      <xdr:row>95</xdr:row>
      <xdr:rowOff>0</xdr:rowOff>
    </xdr:to>
    <xdr:cxnSp macro="">
      <xdr:nvCxnSpPr>
        <xdr:cNvPr id="124" name="Straight Connector 123">
          <a:extLst>
            <a:ext uri="{FF2B5EF4-FFF2-40B4-BE49-F238E27FC236}">
              <a16:creationId xmlns:a16="http://schemas.microsoft.com/office/drawing/2014/main" id="{2EFE47D9-263B-4BAD-805F-782053BD2A77}"/>
            </a:ext>
          </a:extLst>
        </xdr:cNvPr>
        <xdr:cNvCxnSpPr/>
      </xdr:nvCxnSpPr>
      <xdr:spPr>
        <a:xfrm>
          <a:off x="11201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93</xdr:row>
      <xdr:rowOff>0</xdr:rowOff>
    </xdr:from>
    <xdr:to>
      <xdr:col>102</xdr:col>
      <xdr:colOff>0</xdr:colOff>
      <xdr:row>95</xdr:row>
      <xdr:rowOff>0</xdr:rowOff>
    </xdr:to>
    <xdr:cxnSp macro="">
      <xdr:nvCxnSpPr>
        <xdr:cNvPr id="125" name="Straight Connector 124">
          <a:extLst>
            <a:ext uri="{FF2B5EF4-FFF2-40B4-BE49-F238E27FC236}">
              <a16:creationId xmlns:a16="http://schemas.microsoft.com/office/drawing/2014/main" id="{45EE7DAC-851D-444E-9402-F0D564460B4D}"/>
            </a:ext>
          </a:extLst>
        </xdr:cNvPr>
        <xdr:cNvCxnSpPr/>
      </xdr:nvCxnSpPr>
      <xdr:spPr>
        <a:xfrm>
          <a:off x="1165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0</xdr:colOff>
      <xdr:row>105</xdr:row>
      <xdr:rowOff>0</xdr:rowOff>
    </xdr:to>
    <xdr:cxnSp macro="">
      <xdr:nvCxnSpPr>
        <xdr:cNvPr id="126" name="Straight Connector 125">
          <a:extLst>
            <a:ext uri="{FF2B5EF4-FFF2-40B4-BE49-F238E27FC236}">
              <a16:creationId xmlns:a16="http://schemas.microsoft.com/office/drawing/2014/main" id="{9752C5FA-8DC0-407C-9146-EF8EFF0BF6B9}"/>
            </a:ext>
          </a:extLst>
        </xdr:cNvPr>
        <xdr:cNvCxnSpPr/>
      </xdr:nvCxnSpPr>
      <xdr:spPr>
        <a:xfrm>
          <a:off x="22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103</xdr:row>
      <xdr:rowOff>0</xdr:rowOff>
    </xdr:from>
    <xdr:to>
      <xdr:col>6</xdr:col>
      <xdr:colOff>0</xdr:colOff>
      <xdr:row>105</xdr:row>
      <xdr:rowOff>0</xdr:rowOff>
    </xdr:to>
    <xdr:cxnSp macro="">
      <xdr:nvCxnSpPr>
        <xdr:cNvPr id="127" name="Straight Connector 126">
          <a:extLst>
            <a:ext uri="{FF2B5EF4-FFF2-40B4-BE49-F238E27FC236}">
              <a16:creationId xmlns:a16="http://schemas.microsoft.com/office/drawing/2014/main" id="{C6DD54BE-3A48-4C42-86DC-BA7D9FB48F19}"/>
            </a:ext>
          </a:extLst>
        </xdr:cNvPr>
        <xdr:cNvCxnSpPr/>
      </xdr:nvCxnSpPr>
      <xdr:spPr>
        <a:xfrm>
          <a:off x="685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103</xdr:row>
      <xdr:rowOff>0</xdr:rowOff>
    </xdr:from>
    <xdr:to>
      <xdr:col>10</xdr:col>
      <xdr:colOff>0</xdr:colOff>
      <xdr:row>105</xdr:row>
      <xdr:rowOff>0</xdr:rowOff>
    </xdr:to>
    <xdr:cxnSp macro="">
      <xdr:nvCxnSpPr>
        <xdr:cNvPr id="128" name="Straight Connector 127">
          <a:extLst>
            <a:ext uri="{FF2B5EF4-FFF2-40B4-BE49-F238E27FC236}">
              <a16:creationId xmlns:a16="http://schemas.microsoft.com/office/drawing/2014/main" id="{A308A2C8-C83B-4F42-9407-2C61C5B69576}"/>
            </a:ext>
          </a:extLst>
        </xdr:cNvPr>
        <xdr:cNvCxnSpPr/>
      </xdr:nvCxnSpPr>
      <xdr:spPr>
        <a:xfrm>
          <a:off x="1143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103</xdr:row>
      <xdr:rowOff>0</xdr:rowOff>
    </xdr:from>
    <xdr:to>
      <xdr:col>14</xdr:col>
      <xdr:colOff>0</xdr:colOff>
      <xdr:row>105</xdr:row>
      <xdr:rowOff>0</xdr:rowOff>
    </xdr:to>
    <xdr:cxnSp macro="">
      <xdr:nvCxnSpPr>
        <xdr:cNvPr id="129" name="Straight Connector 128">
          <a:extLst>
            <a:ext uri="{FF2B5EF4-FFF2-40B4-BE49-F238E27FC236}">
              <a16:creationId xmlns:a16="http://schemas.microsoft.com/office/drawing/2014/main" id="{E13C3A20-1C41-4BFC-963F-F79A657EAEAF}"/>
            </a:ext>
          </a:extLst>
        </xdr:cNvPr>
        <xdr:cNvCxnSpPr/>
      </xdr:nvCxnSpPr>
      <xdr:spPr>
        <a:xfrm>
          <a:off x="1600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103</xdr:row>
      <xdr:rowOff>0</xdr:rowOff>
    </xdr:from>
    <xdr:to>
      <xdr:col>18</xdr:col>
      <xdr:colOff>0</xdr:colOff>
      <xdr:row>105</xdr:row>
      <xdr:rowOff>0</xdr:rowOff>
    </xdr:to>
    <xdr:cxnSp macro="">
      <xdr:nvCxnSpPr>
        <xdr:cNvPr id="130" name="Straight Connector 129">
          <a:extLst>
            <a:ext uri="{FF2B5EF4-FFF2-40B4-BE49-F238E27FC236}">
              <a16:creationId xmlns:a16="http://schemas.microsoft.com/office/drawing/2014/main" id="{1954153A-42DA-42B7-9735-74BC3DC65B8A}"/>
            </a:ext>
          </a:extLst>
        </xdr:cNvPr>
        <xdr:cNvCxnSpPr/>
      </xdr:nvCxnSpPr>
      <xdr:spPr>
        <a:xfrm>
          <a:off x="2057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103</xdr:row>
      <xdr:rowOff>0</xdr:rowOff>
    </xdr:from>
    <xdr:to>
      <xdr:col>22</xdr:col>
      <xdr:colOff>0</xdr:colOff>
      <xdr:row>105</xdr:row>
      <xdr:rowOff>0</xdr:rowOff>
    </xdr:to>
    <xdr:cxnSp macro="">
      <xdr:nvCxnSpPr>
        <xdr:cNvPr id="131" name="Straight Connector 130">
          <a:extLst>
            <a:ext uri="{FF2B5EF4-FFF2-40B4-BE49-F238E27FC236}">
              <a16:creationId xmlns:a16="http://schemas.microsoft.com/office/drawing/2014/main" id="{05A7E45B-8787-454F-A367-307B236AC93C}"/>
            </a:ext>
          </a:extLst>
        </xdr:cNvPr>
        <xdr:cNvCxnSpPr/>
      </xdr:nvCxnSpPr>
      <xdr:spPr>
        <a:xfrm>
          <a:off x="2514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103</xdr:row>
      <xdr:rowOff>0</xdr:rowOff>
    </xdr:from>
    <xdr:to>
      <xdr:col>26</xdr:col>
      <xdr:colOff>0</xdr:colOff>
      <xdr:row>105</xdr:row>
      <xdr:rowOff>0</xdr:rowOff>
    </xdr:to>
    <xdr:cxnSp macro="">
      <xdr:nvCxnSpPr>
        <xdr:cNvPr id="132" name="Straight Connector 131">
          <a:extLst>
            <a:ext uri="{FF2B5EF4-FFF2-40B4-BE49-F238E27FC236}">
              <a16:creationId xmlns:a16="http://schemas.microsoft.com/office/drawing/2014/main" id="{413E3053-75A7-4692-BDA4-3E87588FFD5F}"/>
            </a:ext>
          </a:extLst>
        </xdr:cNvPr>
        <xdr:cNvCxnSpPr/>
      </xdr:nvCxnSpPr>
      <xdr:spPr>
        <a:xfrm>
          <a:off x="2971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103</xdr:row>
      <xdr:rowOff>0</xdr:rowOff>
    </xdr:from>
    <xdr:to>
      <xdr:col>30</xdr:col>
      <xdr:colOff>0</xdr:colOff>
      <xdr:row>105</xdr:row>
      <xdr:rowOff>0</xdr:rowOff>
    </xdr:to>
    <xdr:cxnSp macro="">
      <xdr:nvCxnSpPr>
        <xdr:cNvPr id="133" name="Straight Connector 132">
          <a:extLst>
            <a:ext uri="{FF2B5EF4-FFF2-40B4-BE49-F238E27FC236}">
              <a16:creationId xmlns:a16="http://schemas.microsoft.com/office/drawing/2014/main" id="{D7A50B1B-3B93-4BE5-9B6C-21A73372D83E}"/>
            </a:ext>
          </a:extLst>
        </xdr:cNvPr>
        <xdr:cNvCxnSpPr/>
      </xdr:nvCxnSpPr>
      <xdr:spPr>
        <a:xfrm>
          <a:off x="3429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103</xdr:row>
      <xdr:rowOff>0</xdr:rowOff>
    </xdr:from>
    <xdr:to>
      <xdr:col>34</xdr:col>
      <xdr:colOff>0</xdr:colOff>
      <xdr:row>105</xdr:row>
      <xdr:rowOff>0</xdr:rowOff>
    </xdr:to>
    <xdr:cxnSp macro="">
      <xdr:nvCxnSpPr>
        <xdr:cNvPr id="134" name="Straight Connector 133">
          <a:extLst>
            <a:ext uri="{FF2B5EF4-FFF2-40B4-BE49-F238E27FC236}">
              <a16:creationId xmlns:a16="http://schemas.microsoft.com/office/drawing/2014/main" id="{699E3BB6-3233-4EEB-9EAE-72611B73F972}"/>
            </a:ext>
          </a:extLst>
        </xdr:cNvPr>
        <xdr:cNvCxnSpPr/>
      </xdr:nvCxnSpPr>
      <xdr:spPr>
        <a:xfrm>
          <a:off x="3886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103</xdr:row>
      <xdr:rowOff>0</xdr:rowOff>
    </xdr:from>
    <xdr:to>
      <xdr:col>38</xdr:col>
      <xdr:colOff>0</xdr:colOff>
      <xdr:row>105</xdr:row>
      <xdr:rowOff>0</xdr:rowOff>
    </xdr:to>
    <xdr:cxnSp macro="">
      <xdr:nvCxnSpPr>
        <xdr:cNvPr id="135" name="Straight Connector 134">
          <a:extLst>
            <a:ext uri="{FF2B5EF4-FFF2-40B4-BE49-F238E27FC236}">
              <a16:creationId xmlns:a16="http://schemas.microsoft.com/office/drawing/2014/main" id="{AB2038EC-9375-4D5C-9148-98454D2BC0C9}"/>
            </a:ext>
          </a:extLst>
        </xdr:cNvPr>
        <xdr:cNvCxnSpPr/>
      </xdr:nvCxnSpPr>
      <xdr:spPr>
        <a:xfrm>
          <a:off x="4343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35509-0922-402B-89EF-4117CC73B703}">
  <dimension ref="A1:CL139"/>
  <sheetViews>
    <sheetView tabSelected="1" workbookViewId="0">
      <selection activeCell="BQ1" sqref="BQ1:CM1048576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06" t="s">
        <v>141</v>
      </c>
      <c r="BR1" s="106"/>
      <c r="BS1" s="106"/>
      <c r="BT1" s="106"/>
      <c r="BU1" s="106"/>
      <c r="BV1" s="106"/>
      <c r="BW1" t="s">
        <v>141</v>
      </c>
      <c r="BX1" t="s">
        <v>141</v>
      </c>
      <c r="CE1" t="s">
        <v>142</v>
      </c>
    </row>
    <row r="2" spans="1:90" x14ac:dyDescent="0.25">
      <c r="CE2" t="s">
        <v>143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7" t="s">
        <v>2</v>
      </c>
      <c r="BR3" s="107"/>
      <c r="BS3" s="108" t="str">
        <f>O6</f>
        <v>009.1</v>
      </c>
      <c r="BT3" s="108"/>
      <c r="BU3" s="108"/>
      <c r="BV3" s="108"/>
      <c r="BW3" s="10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7" t="s">
        <v>3</v>
      </c>
      <c r="BR4" s="107"/>
      <c r="BS4" s="109" t="str">
        <f>O8</f>
        <v>Lingkar Timur</v>
      </c>
      <c r="BT4" s="109"/>
      <c r="BU4" s="109"/>
      <c r="BV4" s="109"/>
      <c r="BW4" s="109"/>
      <c r="CE4" t="s">
        <v>144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7" t="s">
        <v>4</v>
      </c>
      <c r="BR5" s="107"/>
      <c r="BS5" s="110">
        <f>O10</f>
        <v>21800</v>
      </c>
      <c r="BT5" s="110"/>
      <c r="BU5" s="110"/>
      <c r="BV5" s="111"/>
      <c r="BW5" s="112" t="s">
        <v>5</v>
      </c>
      <c r="CE5" t="str">
        <f>BS3</f>
        <v>009.1</v>
      </c>
      <c r="CF5" t="str">
        <f>CE6</f>
        <v>Lingkar Timur</v>
      </c>
      <c r="CG5" s="113">
        <f>CE7</f>
        <v>21800</v>
      </c>
      <c r="CI5" s="113">
        <f>CB9</f>
        <v>18400</v>
      </c>
      <c r="CJ5">
        <f>CB10</f>
        <v>3400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14"/>
      <c r="BR6" s="115"/>
      <c r="CE6" t="str">
        <f>BS4</f>
        <v>Lingkar Timur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13">
        <f>BS5</f>
        <v>21800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4" t="s">
        <v>11</v>
      </c>
      <c r="AQ8" s="24"/>
      <c r="AR8" s="24"/>
      <c r="AS8" s="24"/>
      <c r="AT8" s="24"/>
      <c r="AU8" s="24"/>
      <c r="AV8" s="9"/>
      <c r="AW8" s="5"/>
      <c r="AX8" s="24" t="s">
        <v>13</v>
      </c>
      <c r="AY8" s="24"/>
      <c r="AZ8" s="24"/>
      <c r="BA8" s="24"/>
      <c r="BB8" s="24"/>
      <c r="BC8" s="24"/>
      <c r="BD8" s="9"/>
      <c r="BE8" s="26" t="s">
        <v>12</v>
      </c>
      <c r="BF8" s="27"/>
      <c r="BG8" s="27"/>
      <c r="BH8" s="27"/>
      <c r="BI8" s="27"/>
      <c r="BJ8" s="27"/>
      <c r="BK8" s="27"/>
      <c r="BL8" s="28"/>
      <c r="BM8" s="1"/>
      <c r="BN8" s="1"/>
      <c r="BO8" s="6"/>
      <c r="BQ8" s="107" t="s">
        <v>28</v>
      </c>
      <c r="BR8" s="107"/>
      <c r="BS8" s="107"/>
      <c r="BT8" s="107" t="s">
        <v>4</v>
      </c>
      <c r="BU8" s="107"/>
      <c r="BV8" s="116" t="s">
        <v>145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5"/>
      <c r="AQ9" s="25"/>
      <c r="AR9" s="25"/>
      <c r="AS9" s="25"/>
      <c r="AT9" s="25"/>
      <c r="AU9" s="25"/>
      <c r="AV9" s="7"/>
      <c r="AW9" s="4"/>
      <c r="AX9" s="25"/>
      <c r="AY9" s="25"/>
      <c r="AZ9" s="25"/>
      <c r="BA9" s="25"/>
      <c r="BB9" s="25"/>
      <c r="BC9" s="25"/>
      <c r="BD9" s="7"/>
      <c r="BE9" s="29"/>
      <c r="BF9" s="30"/>
      <c r="BG9" s="30"/>
      <c r="BH9" s="30"/>
      <c r="BI9" s="30"/>
      <c r="BJ9" s="30"/>
      <c r="BK9" s="30"/>
      <c r="BL9" s="31"/>
      <c r="BM9" s="1"/>
      <c r="BN9" s="1"/>
      <c r="BO9" s="6"/>
      <c r="BQ9" s="117" t="s">
        <v>29</v>
      </c>
      <c r="BR9" s="109" t="s">
        <v>12</v>
      </c>
      <c r="BS9" s="109"/>
      <c r="BT9" s="118">
        <f>CB9</f>
        <v>18400</v>
      </c>
      <c r="BU9" s="119" t="s">
        <v>5</v>
      </c>
      <c r="BV9" s="120">
        <f>IFERROR(BT9/$BS$5,0)</f>
        <v>0.84403669724770647</v>
      </c>
      <c r="BY9" s="109" t="s">
        <v>29</v>
      </c>
      <c r="BZ9" s="109"/>
      <c r="CA9" s="121">
        <f>COUNTIF(AX$18:BB$375,BY9)</f>
        <v>92</v>
      </c>
      <c r="CB9" s="121">
        <f>CA9*200</f>
        <v>18400</v>
      </c>
      <c r="CC9" s="121"/>
      <c r="CE9" s="113">
        <f>BT9</f>
        <v>18400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21800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4" t="s">
        <v>13</v>
      </c>
      <c r="AQ10" s="24"/>
      <c r="AR10" s="24"/>
      <c r="AS10" s="24"/>
      <c r="AT10" s="24"/>
      <c r="AU10" s="24"/>
      <c r="AV10" s="9"/>
      <c r="AW10" s="5"/>
      <c r="AX10" s="24" t="s">
        <v>15</v>
      </c>
      <c r="AY10" s="24"/>
      <c r="AZ10" s="24"/>
      <c r="BA10" s="24"/>
      <c r="BB10" s="24"/>
      <c r="BC10" s="24"/>
      <c r="BD10" s="9"/>
      <c r="BE10" s="26" t="s">
        <v>14</v>
      </c>
      <c r="BF10" s="27"/>
      <c r="BG10" s="27"/>
      <c r="BH10" s="27"/>
      <c r="BI10" s="27"/>
      <c r="BJ10" s="27"/>
      <c r="BK10" s="27"/>
      <c r="BL10" s="28"/>
      <c r="BM10" s="1"/>
      <c r="BN10" s="1"/>
      <c r="BO10" s="6"/>
      <c r="BQ10" s="117" t="s">
        <v>30</v>
      </c>
      <c r="BR10" s="109" t="s">
        <v>14</v>
      </c>
      <c r="BS10" s="109"/>
      <c r="BT10" s="118">
        <f>CB10</f>
        <v>3400</v>
      </c>
      <c r="BU10" s="119" t="s">
        <v>5</v>
      </c>
      <c r="BV10" s="120">
        <f t="shared" ref="BV10:BV12" si="0">IFERROR(BT10/$BS$5,0)</f>
        <v>0.15596330275229359</v>
      </c>
      <c r="BY10" s="109" t="s">
        <v>30</v>
      </c>
      <c r="BZ10" s="109"/>
      <c r="CA10" s="121">
        <f>COUNTIF(AX$18:BB$375,BY10)</f>
        <v>17</v>
      </c>
      <c r="CB10" s="121">
        <f>CA10*200</f>
        <v>3400</v>
      </c>
      <c r="CC10" s="121"/>
      <c r="CE10" s="113">
        <f t="shared" ref="CE10:CE12" si="1">BT10</f>
        <v>3400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5"/>
      <c r="AQ11" s="25"/>
      <c r="AR11" s="25"/>
      <c r="AS11" s="25"/>
      <c r="AT11" s="25"/>
      <c r="AU11" s="25"/>
      <c r="AV11" s="7"/>
      <c r="AW11" s="4"/>
      <c r="AX11" s="25"/>
      <c r="AY11" s="25"/>
      <c r="AZ11" s="25"/>
      <c r="BA11" s="25"/>
      <c r="BB11" s="25"/>
      <c r="BC11" s="25"/>
      <c r="BD11" s="7"/>
      <c r="BE11" s="29"/>
      <c r="BF11" s="30"/>
      <c r="BG11" s="30"/>
      <c r="BH11" s="30"/>
      <c r="BI11" s="30"/>
      <c r="BJ11" s="30"/>
      <c r="BK11" s="30"/>
      <c r="BL11" s="31"/>
      <c r="BM11" s="1"/>
      <c r="BN11" s="1"/>
      <c r="BO11" s="6"/>
      <c r="BQ11" s="117" t="s">
        <v>31</v>
      </c>
      <c r="BR11" s="109" t="s">
        <v>32</v>
      </c>
      <c r="BS11" s="109"/>
      <c r="BT11" s="118">
        <f t="shared" ref="BT11:BT12" si="2">CB11</f>
        <v>0</v>
      </c>
      <c r="BU11" s="119" t="s">
        <v>5</v>
      </c>
      <c r="BV11" s="120">
        <f t="shared" si="0"/>
        <v>0</v>
      </c>
      <c r="BY11" s="109" t="s">
        <v>31</v>
      </c>
      <c r="BZ11" s="109"/>
      <c r="CA11" s="121">
        <f>COUNTIF(AX$18:BB$375,BY11)</f>
        <v>0</v>
      </c>
      <c r="CB11" s="121">
        <f t="shared" ref="CB11:CB12" si="3">CA11*200</f>
        <v>0</v>
      </c>
      <c r="CC11" s="121"/>
      <c r="CE11" s="113">
        <f t="shared" si="1"/>
        <v>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4" t="s">
        <v>15</v>
      </c>
      <c r="AQ12" s="24"/>
      <c r="AR12" s="24"/>
      <c r="AS12" s="24"/>
      <c r="AT12" s="24"/>
      <c r="AU12" s="24"/>
      <c r="AV12" s="9"/>
      <c r="AW12" s="5"/>
      <c r="AX12" s="24" t="s">
        <v>16</v>
      </c>
      <c r="AY12" s="24"/>
      <c r="AZ12" s="24"/>
      <c r="BA12" s="24"/>
      <c r="BB12" s="24"/>
      <c r="BC12" s="24"/>
      <c r="BD12" s="9"/>
      <c r="BE12" s="26" t="s">
        <v>12</v>
      </c>
      <c r="BF12" s="27"/>
      <c r="BG12" s="27"/>
      <c r="BH12" s="27"/>
      <c r="BI12" s="27"/>
      <c r="BJ12" s="27"/>
      <c r="BK12" s="27"/>
      <c r="BL12" s="28"/>
      <c r="BM12" s="1"/>
      <c r="BN12" s="1"/>
      <c r="BO12" s="6"/>
      <c r="BQ12" s="117" t="s">
        <v>33</v>
      </c>
      <c r="BR12" s="109" t="s">
        <v>34</v>
      </c>
      <c r="BS12" s="109"/>
      <c r="BT12" s="118">
        <f t="shared" si="2"/>
        <v>0</v>
      </c>
      <c r="BU12" s="119" t="s">
        <v>5</v>
      </c>
      <c r="BV12" s="120">
        <f t="shared" si="0"/>
        <v>0</v>
      </c>
      <c r="BY12" s="109" t="s">
        <v>33</v>
      </c>
      <c r="BZ12" s="109"/>
      <c r="CA12" s="121">
        <f>COUNTIF(AX$18:BB$375,BY12)</f>
        <v>0</v>
      </c>
      <c r="CB12" s="121">
        <f t="shared" si="3"/>
        <v>0</v>
      </c>
      <c r="CC12" s="121"/>
      <c r="CE12" s="113">
        <f t="shared" si="1"/>
        <v>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5"/>
      <c r="AQ13" s="25"/>
      <c r="AR13" s="25"/>
      <c r="AS13" s="25"/>
      <c r="AT13" s="25"/>
      <c r="AU13" s="25"/>
      <c r="AV13" s="7"/>
      <c r="AW13" s="4"/>
      <c r="AX13" s="25"/>
      <c r="AY13" s="25"/>
      <c r="AZ13" s="25"/>
      <c r="BA13" s="25"/>
      <c r="BB13" s="25"/>
      <c r="BC13" s="25"/>
      <c r="BD13" s="7"/>
      <c r="BE13" s="29"/>
      <c r="BF13" s="30"/>
      <c r="BG13" s="30"/>
      <c r="BH13" s="30"/>
      <c r="BI13" s="30"/>
      <c r="BJ13" s="30"/>
      <c r="BK13" s="30"/>
      <c r="BL13" s="31"/>
      <c r="BM13" s="1"/>
      <c r="BN13" s="1"/>
      <c r="BO13" s="6"/>
      <c r="BQ13" s="107" t="s">
        <v>146</v>
      </c>
      <c r="BR13" s="107"/>
      <c r="BS13" s="107"/>
      <c r="BT13" s="122">
        <f>SUM(BT9:BT12)</f>
        <v>21800</v>
      </c>
      <c r="BU13" s="123" t="s">
        <v>5</v>
      </c>
      <c r="BV13" s="124"/>
      <c r="BY13" s="109" t="s">
        <v>147</v>
      </c>
      <c r="BZ13" s="109"/>
      <c r="CA13" s="121"/>
      <c r="CB13" s="121">
        <f>SUM(CB9:CB12)</f>
        <v>21800</v>
      </c>
      <c r="CC13" s="125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4" t="s">
        <v>16</v>
      </c>
      <c r="AQ14" s="24"/>
      <c r="AR14" s="24"/>
      <c r="AS14" s="24"/>
      <c r="AT14" s="24"/>
      <c r="AU14" s="24"/>
      <c r="AV14" s="9"/>
      <c r="AW14" s="5"/>
      <c r="AX14" s="24" t="s">
        <v>17</v>
      </c>
      <c r="AY14" s="24"/>
      <c r="AZ14" s="24"/>
      <c r="BA14" s="24"/>
      <c r="BB14" s="24"/>
      <c r="BC14" s="24"/>
      <c r="BD14" s="9"/>
      <c r="BE14" s="26" t="s">
        <v>14</v>
      </c>
      <c r="BF14" s="27"/>
      <c r="BG14" s="27"/>
      <c r="BH14" s="27"/>
      <c r="BI14" s="27"/>
      <c r="BJ14" s="27"/>
      <c r="BK14" s="27"/>
      <c r="BL14" s="28"/>
      <c r="BM14" s="1"/>
      <c r="BN14" s="1"/>
      <c r="BO14" s="6"/>
      <c r="BY14" s="126" t="str">
        <f>IF(CC13=0,CE1,CE2)</f>
        <v>PANJANG BENAR</v>
      </c>
      <c r="BZ14" s="126"/>
      <c r="CA14" s="126"/>
      <c r="CB14" s="126"/>
      <c r="CC14" s="126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5"/>
      <c r="AQ15" s="25"/>
      <c r="AR15" s="25"/>
      <c r="AS15" s="25"/>
      <c r="AT15" s="25"/>
      <c r="AU15" s="25"/>
      <c r="AV15" s="7"/>
      <c r="AW15" s="4"/>
      <c r="AX15" s="25"/>
      <c r="AY15" s="25"/>
      <c r="AZ15" s="25"/>
      <c r="BA15" s="25"/>
      <c r="BB15" s="25"/>
      <c r="BC15" s="25"/>
      <c r="BD15" s="7"/>
      <c r="BE15" s="29"/>
      <c r="BF15" s="30"/>
      <c r="BG15" s="30"/>
      <c r="BH15" s="30"/>
      <c r="BI15" s="30"/>
      <c r="BJ15" s="30"/>
      <c r="BK15" s="30"/>
      <c r="BL15" s="31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4" t="s">
        <v>17</v>
      </c>
      <c r="AQ16" s="24"/>
      <c r="AR16" s="24"/>
      <c r="AS16" s="24"/>
      <c r="AT16" s="24"/>
      <c r="AU16" s="24"/>
      <c r="AV16" s="9"/>
      <c r="AW16" s="5"/>
      <c r="AX16" s="24" t="s">
        <v>18</v>
      </c>
      <c r="AY16" s="24"/>
      <c r="AZ16" s="24"/>
      <c r="BA16" s="24"/>
      <c r="BB16" s="24"/>
      <c r="BC16" s="24"/>
      <c r="BD16" s="9"/>
      <c r="BE16" s="26" t="s">
        <v>12</v>
      </c>
      <c r="BF16" s="27"/>
      <c r="BG16" s="27"/>
      <c r="BH16" s="27"/>
      <c r="BI16" s="27"/>
      <c r="BJ16" s="27"/>
      <c r="BK16" s="27"/>
      <c r="BL16" s="28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5"/>
      <c r="AQ17" s="25"/>
      <c r="AR17" s="25"/>
      <c r="AS17" s="25"/>
      <c r="AT17" s="25"/>
      <c r="AU17" s="25"/>
      <c r="AV17" s="7"/>
      <c r="AW17" s="4"/>
      <c r="AX17" s="25"/>
      <c r="AY17" s="25"/>
      <c r="AZ17" s="25"/>
      <c r="BA17" s="25"/>
      <c r="BB17" s="25"/>
      <c r="BC17" s="25"/>
      <c r="BD17" s="7"/>
      <c r="BE17" s="29"/>
      <c r="BF17" s="30"/>
      <c r="BG17" s="30"/>
      <c r="BH17" s="30"/>
      <c r="BI17" s="30"/>
      <c r="BJ17" s="30"/>
      <c r="BK17" s="30"/>
      <c r="BL17" s="31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24" t="s">
        <v>18</v>
      </c>
      <c r="AQ18" s="24"/>
      <c r="AR18" s="24"/>
      <c r="AS18" s="24"/>
      <c r="AT18" s="24"/>
      <c r="AU18" s="24"/>
      <c r="AV18" s="9"/>
      <c r="AW18" s="5"/>
      <c r="AX18" s="24" t="s">
        <v>19</v>
      </c>
      <c r="AY18" s="24"/>
      <c r="AZ18" s="24"/>
      <c r="BA18" s="24"/>
      <c r="BB18" s="24"/>
      <c r="BC18" s="24"/>
      <c r="BD18" s="9"/>
      <c r="BE18" s="26" t="s">
        <v>14</v>
      </c>
      <c r="BF18" s="27"/>
      <c r="BG18" s="27"/>
      <c r="BH18" s="27"/>
      <c r="BI18" s="27"/>
      <c r="BJ18" s="27"/>
      <c r="BK18" s="27"/>
      <c r="BL18" s="28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25"/>
      <c r="AQ19" s="25"/>
      <c r="AR19" s="25"/>
      <c r="AS19" s="25"/>
      <c r="AT19" s="25"/>
      <c r="AU19" s="25"/>
      <c r="AV19" s="7"/>
      <c r="AW19" s="4"/>
      <c r="AX19" s="25"/>
      <c r="AY19" s="25"/>
      <c r="AZ19" s="25"/>
      <c r="BA19" s="25"/>
      <c r="BB19" s="25"/>
      <c r="BC19" s="25"/>
      <c r="BD19" s="7"/>
      <c r="BE19" s="29"/>
      <c r="BF19" s="30"/>
      <c r="BG19" s="30"/>
      <c r="BH19" s="30"/>
      <c r="BI19" s="30"/>
      <c r="BJ19" s="30"/>
      <c r="BK19" s="30"/>
      <c r="BL19" s="31"/>
      <c r="BM19" s="1"/>
      <c r="BN19" s="1"/>
      <c r="BO19" s="6"/>
    </row>
    <row r="20" spans="1:67" ht="10.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5"/>
      <c r="AP20" s="24" t="s">
        <v>19</v>
      </c>
      <c r="AQ20" s="24"/>
      <c r="AR20" s="24"/>
      <c r="AS20" s="24"/>
      <c r="AT20" s="24"/>
      <c r="AU20" s="24"/>
      <c r="AV20" s="9"/>
      <c r="AW20" s="5"/>
      <c r="AX20" s="24" t="s">
        <v>20</v>
      </c>
      <c r="AY20" s="24"/>
      <c r="AZ20" s="24"/>
      <c r="BA20" s="24"/>
      <c r="BB20" s="24"/>
      <c r="BC20" s="24"/>
      <c r="BD20" s="9"/>
      <c r="BE20" s="26" t="s">
        <v>12</v>
      </c>
      <c r="BF20" s="27"/>
      <c r="BG20" s="27"/>
      <c r="BH20" s="27"/>
      <c r="BI20" s="27"/>
      <c r="BJ20" s="27"/>
      <c r="BK20" s="27"/>
      <c r="BL20" s="28"/>
      <c r="BM20" s="1"/>
      <c r="BN20" s="1"/>
      <c r="BO20" s="6"/>
    </row>
    <row r="21" spans="1:67" ht="10.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4"/>
      <c r="AP21" s="25"/>
      <c r="AQ21" s="25"/>
      <c r="AR21" s="25"/>
      <c r="AS21" s="25"/>
      <c r="AT21" s="25"/>
      <c r="AU21" s="25"/>
      <c r="AV21" s="7"/>
      <c r="AW21" s="4"/>
      <c r="AX21" s="25"/>
      <c r="AY21" s="25"/>
      <c r="AZ21" s="25"/>
      <c r="BA21" s="25"/>
      <c r="BB21" s="25"/>
      <c r="BC21" s="25"/>
      <c r="BD21" s="7"/>
      <c r="BE21" s="29"/>
      <c r="BF21" s="30"/>
      <c r="BG21" s="30"/>
      <c r="BH21" s="30"/>
      <c r="BI21" s="30"/>
      <c r="BJ21" s="30"/>
      <c r="BK21" s="30"/>
      <c r="BL21" s="31"/>
      <c r="BM21" s="1"/>
      <c r="BN21" s="1"/>
      <c r="BO21" s="6"/>
    </row>
    <row r="22" spans="1:67" x14ac:dyDescent="0.25">
      <c r="A22" s="4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7"/>
    </row>
    <row r="24" spans="1:67" x14ac:dyDescent="0.25">
      <c r="A24" s="5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9"/>
    </row>
    <row r="25" spans="1:67" ht="18.75" x14ac:dyDescent="0.3">
      <c r="A25" s="3"/>
      <c r="B25" s="10" t="s">
        <v>0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6"/>
    </row>
    <row r="26" spans="1:67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6"/>
    </row>
    <row r="27" spans="1:67" x14ac:dyDescent="0.25">
      <c r="A27" s="3"/>
      <c r="B27" s="1"/>
      <c r="C27" s="32" t="s">
        <v>21</v>
      </c>
      <c r="D27" s="32"/>
      <c r="E27" s="32" t="s">
        <v>22</v>
      </c>
      <c r="F27" s="32"/>
      <c r="G27" s="32"/>
      <c r="H27" s="32"/>
      <c r="I27" s="32"/>
      <c r="J27" s="32"/>
      <c r="K27" s="32" t="s">
        <v>23</v>
      </c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 t="s">
        <v>24</v>
      </c>
      <c r="AF27" s="32"/>
      <c r="AG27" s="32"/>
      <c r="AH27" s="32"/>
      <c r="AI27" s="32"/>
      <c r="AJ27" s="32"/>
      <c r="AK27" s="32"/>
      <c r="AL27" s="32"/>
      <c r="AM27" s="32"/>
      <c r="AN27" s="32" t="s">
        <v>25</v>
      </c>
      <c r="AO27" s="32"/>
      <c r="AP27" s="32"/>
      <c r="AQ27" s="32"/>
      <c r="AR27" s="32"/>
      <c r="AS27" s="32" t="s">
        <v>26</v>
      </c>
      <c r="AT27" s="32"/>
      <c r="AU27" s="32"/>
      <c r="AV27" s="32"/>
      <c r="AW27" s="32"/>
      <c r="AX27" s="32" t="s">
        <v>27</v>
      </c>
      <c r="AY27" s="32"/>
      <c r="AZ27" s="32"/>
      <c r="BA27" s="32"/>
      <c r="BB27" s="32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6"/>
    </row>
    <row r="28" spans="1:67" x14ac:dyDescent="0.25">
      <c r="A28" s="3"/>
      <c r="B28" s="1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6"/>
    </row>
    <row r="29" spans="1:67" x14ac:dyDescent="0.25">
      <c r="A29" s="3"/>
      <c r="B29" s="1"/>
      <c r="C29" s="23">
        <v>1</v>
      </c>
      <c r="D29" s="23"/>
      <c r="E29" s="23">
        <v>2</v>
      </c>
      <c r="F29" s="23"/>
      <c r="G29" s="23"/>
      <c r="H29" s="23"/>
      <c r="I29" s="23"/>
      <c r="J29" s="23"/>
      <c r="K29" s="23">
        <v>3</v>
      </c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>
        <v>4</v>
      </c>
      <c r="AF29" s="23"/>
      <c r="AG29" s="23"/>
      <c r="AH29" s="23"/>
      <c r="AI29" s="23"/>
      <c r="AJ29" s="23"/>
      <c r="AK29" s="23"/>
      <c r="AL29" s="23"/>
      <c r="AM29" s="23"/>
      <c r="AN29" s="22">
        <v>5</v>
      </c>
      <c r="AO29" s="22"/>
      <c r="AP29" s="22"/>
      <c r="AQ29" s="22"/>
      <c r="AR29" s="22"/>
      <c r="AS29" s="22">
        <v>6</v>
      </c>
      <c r="AT29" s="22"/>
      <c r="AU29" s="22"/>
      <c r="AV29" s="22"/>
      <c r="AW29" s="22"/>
      <c r="AX29" s="22">
        <v>7</v>
      </c>
      <c r="AY29" s="22"/>
      <c r="AZ29" s="22"/>
      <c r="BA29" s="22"/>
      <c r="BB29" s="22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6"/>
    </row>
    <row r="30" spans="1:67" x14ac:dyDescent="0.25">
      <c r="A30" s="3"/>
      <c r="B30" s="1"/>
      <c r="C30" s="16">
        <v>1</v>
      </c>
      <c r="D30" s="16"/>
      <c r="E30" s="20" t="s">
        <v>9</v>
      </c>
      <c r="F30" s="20"/>
      <c r="G30" s="20"/>
      <c r="H30" s="20"/>
      <c r="I30" s="20"/>
      <c r="J30" s="20"/>
      <c r="K30" s="16" t="s">
        <v>10</v>
      </c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21">
        <v>21.8</v>
      </c>
      <c r="AF30" s="21"/>
      <c r="AG30" s="21"/>
      <c r="AH30" s="21"/>
      <c r="AI30" s="21"/>
      <c r="AJ30" s="21"/>
      <c r="AK30" s="21"/>
      <c r="AL30" s="21"/>
      <c r="AM30" s="21"/>
      <c r="AN30" s="16" t="s">
        <v>11</v>
      </c>
      <c r="AO30" s="16"/>
      <c r="AP30" s="16"/>
      <c r="AQ30" s="16"/>
      <c r="AR30" s="16"/>
      <c r="AS30" s="16" t="s">
        <v>35</v>
      </c>
      <c r="AT30" s="16"/>
      <c r="AU30" s="16"/>
      <c r="AV30" s="16"/>
      <c r="AW30" s="16"/>
      <c r="AX30" s="16" t="s">
        <v>29</v>
      </c>
      <c r="AY30" s="16"/>
      <c r="AZ30" s="16"/>
      <c r="BA30" s="16"/>
      <c r="BB30" s="16"/>
      <c r="BC30" s="1"/>
      <c r="BD30" s="17" t="s">
        <v>28</v>
      </c>
      <c r="BE30" s="18"/>
      <c r="BF30" s="18"/>
      <c r="BG30" s="18"/>
      <c r="BH30" s="18"/>
      <c r="BI30" s="18"/>
      <c r="BJ30" s="18"/>
      <c r="BK30" s="18"/>
      <c r="BL30" s="18"/>
      <c r="BM30" s="18"/>
      <c r="BN30" s="19"/>
      <c r="BO30" s="6"/>
    </row>
    <row r="31" spans="1:67" x14ac:dyDescent="0.25">
      <c r="A31" s="3"/>
      <c r="B31" s="1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 t="s">
        <v>35</v>
      </c>
      <c r="AO31" s="16"/>
      <c r="AP31" s="16"/>
      <c r="AQ31" s="16"/>
      <c r="AR31" s="16"/>
      <c r="AS31" s="16" t="s">
        <v>36</v>
      </c>
      <c r="AT31" s="16"/>
      <c r="AU31" s="16"/>
      <c r="AV31" s="16"/>
      <c r="AW31" s="16"/>
      <c r="AX31" s="16" t="s">
        <v>29</v>
      </c>
      <c r="AY31" s="16"/>
      <c r="AZ31" s="16"/>
      <c r="BA31" s="16"/>
      <c r="BB31" s="16"/>
      <c r="BC31" s="1"/>
      <c r="BD31" s="17" t="s">
        <v>29</v>
      </c>
      <c r="BE31" s="18"/>
      <c r="BF31" s="19"/>
      <c r="BG31" s="17" t="s">
        <v>12</v>
      </c>
      <c r="BH31" s="18"/>
      <c r="BI31" s="18"/>
      <c r="BJ31" s="18"/>
      <c r="BK31" s="18"/>
      <c r="BL31" s="18"/>
      <c r="BM31" s="18"/>
      <c r="BN31" s="19"/>
      <c r="BO31" s="6"/>
    </row>
    <row r="32" spans="1:67" x14ac:dyDescent="0.25">
      <c r="A32" s="3"/>
      <c r="B32" s="1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 t="s">
        <v>36</v>
      </c>
      <c r="AO32" s="16"/>
      <c r="AP32" s="16"/>
      <c r="AQ32" s="16"/>
      <c r="AR32" s="16"/>
      <c r="AS32" s="16" t="s">
        <v>37</v>
      </c>
      <c r="AT32" s="16"/>
      <c r="AU32" s="16"/>
      <c r="AV32" s="16"/>
      <c r="AW32" s="16"/>
      <c r="AX32" s="16" t="s">
        <v>29</v>
      </c>
      <c r="AY32" s="16"/>
      <c r="AZ32" s="16"/>
      <c r="BA32" s="16"/>
      <c r="BB32" s="16"/>
      <c r="BC32" s="1"/>
      <c r="BD32" s="17" t="s">
        <v>30</v>
      </c>
      <c r="BE32" s="18"/>
      <c r="BF32" s="19"/>
      <c r="BG32" s="17" t="s">
        <v>14</v>
      </c>
      <c r="BH32" s="18"/>
      <c r="BI32" s="18"/>
      <c r="BJ32" s="18"/>
      <c r="BK32" s="18"/>
      <c r="BL32" s="18"/>
      <c r="BM32" s="18"/>
      <c r="BN32" s="19"/>
      <c r="BO32" s="6"/>
    </row>
    <row r="33" spans="1:67" x14ac:dyDescent="0.25">
      <c r="A33" s="3"/>
      <c r="B33" s="1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 t="s">
        <v>37</v>
      </c>
      <c r="AO33" s="16"/>
      <c r="AP33" s="16"/>
      <c r="AQ33" s="16"/>
      <c r="AR33" s="16"/>
      <c r="AS33" s="16" t="s">
        <v>38</v>
      </c>
      <c r="AT33" s="16"/>
      <c r="AU33" s="16"/>
      <c r="AV33" s="16"/>
      <c r="AW33" s="16"/>
      <c r="AX33" s="16" t="s">
        <v>29</v>
      </c>
      <c r="AY33" s="16"/>
      <c r="AZ33" s="16"/>
      <c r="BA33" s="16"/>
      <c r="BB33" s="16"/>
      <c r="BC33" s="1"/>
      <c r="BD33" s="17" t="s">
        <v>31</v>
      </c>
      <c r="BE33" s="18"/>
      <c r="BF33" s="19"/>
      <c r="BG33" s="17" t="s">
        <v>32</v>
      </c>
      <c r="BH33" s="18"/>
      <c r="BI33" s="18"/>
      <c r="BJ33" s="18"/>
      <c r="BK33" s="18"/>
      <c r="BL33" s="18"/>
      <c r="BM33" s="18"/>
      <c r="BN33" s="19"/>
      <c r="BO33" s="6"/>
    </row>
    <row r="34" spans="1:67" x14ac:dyDescent="0.25">
      <c r="A34" s="3"/>
      <c r="B34" s="1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 t="s">
        <v>38</v>
      </c>
      <c r="AO34" s="16"/>
      <c r="AP34" s="16"/>
      <c r="AQ34" s="16"/>
      <c r="AR34" s="16"/>
      <c r="AS34" s="16" t="s">
        <v>39</v>
      </c>
      <c r="AT34" s="16"/>
      <c r="AU34" s="16"/>
      <c r="AV34" s="16"/>
      <c r="AW34" s="16"/>
      <c r="AX34" s="16" t="s">
        <v>29</v>
      </c>
      <c r="AY34" s="16"/>
      <c r="AZ34" s="16"/>
      <c r="BA34" s="16"/>
      <c r="BB34" s="16"/>
      <c r="BC34" s="1"/>
      <c r="BD34" s="17" t="s">
        <v>33</v>
      </c>
      <c r="BE34" s="18"/>
      <c r="BF34" s="19"/>
      <c r="BG34" s="17" t="s">
        <v>34</v>
      </c>
      <c r="BH34" s="18"/>
      <c r="BI34" s="18"/>
      <c r="BJ34" s="18"/>
      <c r="BK34" s="18"/>
      <c r="BL34" s="18"/>
      <c r="BM34" s="18"/>
      <c r="BN34" s="19"/>
      <c r="BO34" s="6"/>
    </row>
    <row r="35" spans="1:67" x14ac:dyDescent="0.25">
      <c r="A35" s="3"/>
      <c r="B35" s="1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 t="s">
        <v>39</v>
      </c>
      <c r="AO35" s="16"/>
      <c r="AP35" s="16"/>
      <c r="AQ35" s="16"/>
      <c r="AR35" s="16"/>
      <c r="AS35" s="16" t="s">
        <v>40</v>
      </c>
      <c r="AT35" s="16"/>
      <c r="AU35" s="16"/>
      <c r="AV35" s="16"/>
      <c r="AW35" s="16"/>
      <c r="AX35" s="16" t="s">
        <v>29</v>
      </c>
      <c r="AY35" s="16"/>
      <c r="AZ35" s="16"/>
      <c r="BA35" s="16"/>
      <c r="BB35" s="16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6"/>
    </row>
    <row r="36" spans="1:67" x14ac:dyDescent="0.25">
      <c r="A36" s="3"/>
      <c r="B36" s="1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 t="s">
        <v>40</v>
      </c>
      <c r="AO36" s="16"/>
      <c r="AP36" s="16"/>
      <c r="AQ36" s="16"/>
      <c r="AR36" s="16"/>
      <c r="AS36" s="16" t="s">
        <v>41</v>
      </c>
      <c r="AT36" s="16"/>
      <c r="AU36" s="16"/>
      <c r="AV36" s="16"/>
      <c r="AW36" s="16"/>
      <c r="AX36" s="16" t="s">
        <v>29</v>
      </c>
      <c r="AY36" s="16"/>
      <c r="AZ36" s="16"/>
      <c r="BA36" s="16"/>
      <c r="BB36" s="16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6"/>
    </row>
    <row r="37" spans="1:67" x14ac:dyDescent="0.25">
      <c r="A37" s="3"/>
      <c r="B37" s="1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 t="s">
        <v>41</v>
      </c>
      <c r="AO37" s="16"/>
      <c r="AP37" s="16"/>
      <c r="AQ37" s="16"/>
      <c r="AR37" s="16"/>
      <c r="AS37" s="16" t="s">
        <v>42</v>
      </c>
      <c r="AT37" s="16"/>
      <c r="AU37" s="16"/>
      <c r="AV37" s="16"/>
      <c r="AW37" s="16"/>
      <c r="AX37" s="16" t="s">
        <v>29</v>
      </c>
      <c r="AY37" s="16"/>
      <c r="AZ37" s="16"/>
      <c r="BA37" s="16"/>
      <c r="BB37" s="16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6"/>
    </row>
    <row r="38" spans="1:67" x14ac:dyDescent="0.25">
      <c r="A38" s="3"/>
      <c r="B38" s="1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 t="s">
        <v>42</v>
      </c>
      <c r="AO38" s="16"/>
      <c r="AP38" s="16"/>
      <c r="AQ38" s="16"/>
      <c r="AR38" s="16"/>
      <c r="AS38" s="16" t="s">
        <v>43</v>
      </c>
      <c r="AT38" s="16"/>
      <c r="AU38" s="16"/>
      <c r="AV38" s="16"/>
      <c r="AW38" s="16"/>
      <c r="AX38" s="16" t="s">
        <v>29</v>
      </c>
      <c r="AY38" s="16"/>
      <c r="AZ38" s="16"/>
      <c r="BA38" s="16"/>
      <c r="BB38" s="16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6"/>
    </row>
    <row r="39" spans="1:67" x14ac:dyDescent="0.25">
      <c r="A39" s="3"/>
      <c r="B39" s="1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 t="s">
        <v>43</v>
      </c>
      <c r="AO39" s="16"/>
      <c r="AP39" s="16"/>
      <c r="AQ39" s="16"/>
      <c r="AR39" s="16"/>
      <c r="AS39" s="16" t="s">
        <v>44</v>
      </c>
      <c r="AT39" s="16"/>
      <c r="AU39" s="16"/>
      <c r="AV39" s="16"/>
      <c r="AW39" s="16"/>
      <c r="AX39" s="16" t="s">
        <v>29</v>
      </c>
      <c r="AY39" s="16"/>
      <c r="AZ39" s="16"/>
      <c r="BA39" s="16"/>
      <c r="BB39" s="16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6"/>
    </row>
    <row r="40" spans="1:67" x14ac:dyDescent="0.25">
      <c r="A40" s="3"/>
      <c r="B40" s="1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 t="s">
        <v>44</v>
      </c>
      <c r="AO40" s="16"/>
      <c r="AP40" s="16"/>
      <c r="AQ40" s="16"/>
      <c r="AR40" s="16"/>
      <c r="AS40" s="16" t="s">
        <v>45</v>
      </c>
      <c r="AT40" s="16"/>
      <c r="AU40" s="16"/>
      <c r="AV40" s="16"/>
      <c r="AW40" s="16"/>
      <c r="AX40" s="16" t="s">
        <v>29</v>
      </c>
      <c r="AY40" s="16"/>
      <c r="AZ40" s="16"/>
      <c r="BA40" s="16"/>
      <c r="BB40" s="16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6"/>
    </row>
    <row r="41" spans="1:67" x14ac:dyDescent="0.25">
      <c r="A41" s="3"/>
      <c r="B41" s="1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 t="s">
        <v>45</v>
      </c>
      <c r="AO41" s="16"/>
      <c r="AP41" s="16"/>
      <c r="AQ41" s="16"/>
      <c r="AR41" s="16"/>
      <c r="AS41" s="16" t="s">
        <v>46</v>
      </c>
      <c r="AT41" s="16"/>
      <c r="AU41" s="16"/>
      <c r="AV41" s="16"/>
      <c r="AW41" s="16"/>
      <c r="AX41" s="16" t="s">
        <v>29</v>
      </c>
      <c r="AY41" s="16"/>
      <c r="AZ41" s="16"/>
      <c r="BA41" s="16"/>
      <c r="BB41" s="16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6"/>
    </row>
    <row r="42" spans="1:67" x14ac:dyDescent="0.25">
      <c r="A42" s="3"/>
      <c r="B42" s="1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 t="s">
        <v>46</v>
      </c>
      <c r="AO42" s="16"/>
      <c r="AP42" s="16"/>
      <c r="AQ42" s="16"/>
      <c r="AR42" s="16"/>
      <c r="AS42" s="16" t="s">
        <v>47</v>
      </c>
      <c r="AT42" s="16"/>
      <c r="AU42" s="16"/>
      <c r="AV42" s="16"/>
      <c r="AW42" s="16"/>
      <c r="AX42" s="16" t="s">
        <v>29</v>
      </c>
      <c r="AY42" s="16"/>
      <c r="AZ42" s="16"/>
      <c r="BA42" s="16"/>
      <c r="BB42" s="16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6"/>
    </row>
    <row r="43" spans="1:67" x14ac:dyDescent="0.25">
      <c r="A43" s="3"/>
      <c r="B43" s="1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 t="s">
        <v>47</v>
      </c>
      <c r="AO43" s="16"/>
      <c r="AP43" s="16"/>
      <c r="AQ43" s="16"/>
      <c r="AR43" s="16"/>
      <c r="AS43" s="16" t="s">
        <v>48</v>
      </c>
      <c r="AT43" s="16"/>
      <c r="AU43" s="16"/>
      <c r="AV43" s="16"/>
      <c r="AW43" s="16"/>
      <c r="AX43" s="16" t="s">
        <v>29</v>
      </c>
      <c r="AY43" s="16"/>
      <c r="AZ43" s="16"/>
      <c r="BA43" s="16"/>
      <c r="BB43" s="16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6"/>
    </row>
    <row r="44" spans="1:67" x14ac:dyDescent="0.25">
      <c r="A44" s="3"/>
      <c r="B44" s="1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 t="s">
        <v>48</v>
      </c>
      <c r="AO44" s="16"/>
      <c r="AP44" s="16"/>
      <c r="AQ44" s="16"/>
      <c r="AR44" s="16"/>
      <c r="AS44" s="16" t="s">
        <v>49</v>
      </c>
      <c r="AT44" s="16"/>
      <c r="AU44" s="16"/>
      <c r="AV44" s="16"/>
      <c r="AW44" s="16"/>
      <c r="AX44" s="16" t="s">
        <v>29</v>
      </c>
      <c r="AY44" s="16"/>
      <c r="AZ44" s="16"/>
      <c r="BA44" s="16"/>
      <c r="BB44" s="16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6"/>
    </row>
    <row r="45" spans="1:67" x14ac:dyDescent="0.25">
      <c r="A45" s="3"/>
      <c r="B45" s="1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 t="s">
        <v>49</v>
      </c>
      <c r="AO45" s="16"/>
      <c r="AP45" s="16"/>
      <c r="AQ45" s="16"/>
      <c r="AR45" s="16"/>
      <c r="AS45" s="16" t="s">
        <v>50</v>
      </c>
      <c r="AT45" s="16"/>
      <c r="AU45" s="16"/>
      <c r="AV45" s="16"/>
      <c r="AW45" s="16"/>
      <c r="AX45" s="16" t="s">
        <v>29</v>
      </c>
      <c r="AY45" s="16"/>
      <c r="AZ45" s="16"/>
      <c r="BA45" s="16"/>
      <c r="BB45" s="16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6"/>
    </row>
    <row r="46" spans="1:67" x14ac:dyDescent="0.25">
      <c r="A46" s="3"/>
      <c r="B46" s="1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 t="s">
        <v>50</v>
      </c>
      <c r="AO46" s="16"/>
      <c r="AP46" s="16"/>
      <c r="AQ46" s="16"/>
      <c r="AR46" s="16"/>
      <c r="AS46" s="16" t="s">
        <v>51</v>
      </c>
      <c r="AT46" s="16"/>
      <c r="AU46" s="16"/>
      <c r="AV46" s="16"/>
      <c r="AW46" s="16"/>
      <c r="AX46" s="16" t="s">
        <v>29</v>
      </c>
      <c r="AY46" s="16"/>
      <c r="AZ46" s="16"/>
      <c r="BA46" s="16"/>
      <c r="BB46" s="16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6"/>
    </row>
    <row r="47" spans="1:67" x14ac:dyDescent="0.25">
      <c r="A47" s="3"/>
      <c r="B47" s="1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 t="s">
        <v>51</v>
      </c>
      <c r="AO47" s="16"/>
      <c r="AP47" s="16"/>
      <c r="AQ47" s="16"/>
      <c r="AR47" s="16"/>
      <c r="AS47" s="16" t="s">
        <v>52</v>
      </c>
      <c r="AT47" s="16"/>
      <c r="AU47" s="16"/>
      <c r="AV47" s="16"/>
      <c r="AW47" s="16"/>
      <c r="AX47" s="16" t="s">
        <v>29</v>
      </c>
      <c r="AY47" s="16"/>
      <c r="AZ47" s="16"/>
      <c r="BA47" s="16"/>
      <c r="BB47" s="16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6"/>
    </row>
    <row r="48" spans="1:67" x14ac:dyDescent="0.25">
      <c r="A48" s="3"/>
      <c r="B48" s="1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 t="s">
        <v>52</v>
      </c>
      <c r="AO48" s="16"/>
      <c r="AP48" s="16"/>
      <c r="AQ48" s="16"/>
      <c r="AR48" s="16"/>
      <c r="AS48" s="16" t="s">
        <v>53</v>
      </c>
      <c r="AT48" s="16"/>
      <c r="AU48" s="16"/>
      <c r="AV48" s="16"/>
      <c r="AW48" s="16"/>
      <c r="AX48" s="16" t="s">
        <v>29</v>
      </c>
      <c r="AY48" s="16"/>
      <c r="AZ48" s="16"/>
      <c r="BA48" s="16"/>
      <c r="BB48" s="16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6"/>
    </row>
    <row r="49" spans="1:67" x14ac:dyDescent="0.25">
      <c r="A49" s="3"/>
      <c r="B49" s="1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 t="s">
        <v>53</v>
      </c>
      <c r="AO49" s="16"/>
      <c r="AP49" s="16"/>
      <c r="AQ49" s="16"/>
      <c r="AR49" s="16"/>
      <c r="AS49" s="16" t="s">
        <v>54</v>
      </c>
      <c r="AT49" s="16"/>
      <c r="AU49" s="16"/>
      <c r="AV49" s="16"/>
      <c r="AW49" s="16"/>
      <c r="AX49" s="16" t="s">
        <v>29</v>
      </c>
      <c r="AY49" s="16"/>
      <c r="AZ49" s="16"/>
      <c r="BA49" s="16"/>
      <c r="BB49" s="16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6"/>
    </row>
    <row r="50" spans="1:67" x14ac:dyDescent="0.25">
      <c r="A50" s="3"/>
      <c r="B50" s="1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 t="s">
        <v>54</v>
      </c>
      <c r="AO50" s="16"/>
      <c r="AP50" s="16"/>
      <c r="AQ50" s="16"/>
      <c r="AR50" s="16"/>
      <c r="AS50" s="16" t="s">
        <v>55</v>
      </c>
      <c r="AT50" s="16"/>
      <c r="AU50" s="16"/>
      <c r="AV50" s="16"/>
      <c r="AW50" s="16"/>
      <c r="AX50" s="16" t="s">
        <v>29</v>
      </c>
      <c r="AY50" s="16"/>
      <c r="AZ50" s="16"/>
      <c r="BA50" s="16"/>
      <c r="BB50" s="16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6"/>
    </row>
    <row r="51" spans="1:67" x14ac:dyDescent="0.25">
      <c r="A51" s="3"/>
      <c r="B51" s="1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 t="s">
        <v>55</v>
      </c>
      <c r="AO51" s="16"/>
      <c r="AP51" s="16"/>
      <c r="AQ51" s="16"/>
      <c r="AR51" s="16"/>
      <c r="AS51" s="16" t="s">
        <v>56</v>
      </c>
      <c r="AT51" s="16"/>
      <c r="AU51" s="16"/>
      <c r="AV51" s="16"/>
      <c r="AW51" s="16"/>
      <c r="AX51" s="16" t="s">
        <v>29</v>
      </c>
      <c r="AY51" s="16"/>
      <c r="AZ51" s="16"/>
      <c r="BA51" s="16"/>
      <c r="BB51" s="16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6"/>
    </row>
    <row r="52" spans="1:67" x14ac:dyDescent="0.25">
      <c r="A52" s="3"/>
      <c r="B52" s="1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 t="s">
        <v>56</v>
      </c>
      <c r="AO52" s="16"/>
      <c r="AP52" s="16"/>
      <c r="AQ52" s="16"/>
      <c r="AR52" s="16"/>
      <c r="AS52" s="16" t="s">
        <v>57</v>
      </c>
      <c r="AT52" s="16"/>
      <c r="AU52" s="16"/>
      <c r="AV52" s="16"/>
      <c r="AW52" s="16"/>
      <c r="AX52" s="16" t="s">
        <v>29</v>
      </c>
      <c r="AY52" s="16"/>
      <c r="AZ52" s="16"/>
      <c r="BA52" s="16"/>
      <c r="BB52" s="16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6"/>
    </row>
    <row r="53" spans="1:67" x14ac:dyDescent="0.25">
      <c r="A53" s="3"/>
      <c r="B53" s="1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 t="s">
        <v>57</v>
      </c>
      <c r="AO53" s="16"/>
      <c r="AP53" s="16"/>
      <c r="AQ53" s="16"/>
      <c r="AR53" s="16"/>
      <c r="AS53" s="16" t="s">
        <v>58</v>
      </c>
      <c r="AT53" s="16"/>
      <c r="AU53" s="16"/>
      <c r="AV53" s="16"/>
      <c r="AW53" s="16"/>
      <c r="AX53" s="16" t="s">
        <v>29</v>
      </c>
      <c r="AY53" s="16"/>
      <c r="AZ53" s="16"/>
      <c r="BA53" s="16"/>
      <c r="BB53" s="16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6"/>
    </row>
    <row r="54" spans="1:67" x14ac:dyDescent="0.25">
      <c r="A54" s="3"/>
      <c r="B54" s="1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 t="s">
        <v>58</v>
      </c>
      <c r="AO54" s="16"/>
      <c r="AP54" s="16"/>
      <c r="AQ54" s="16"/>
      <c r="AR54" s="16"/>
      <c r="AS54" s="16" t="s">
        <v>59</v>
      </c>
      <c r="AT54" s="16"/>
      <c r="AU54" s="16"/>
      <c r="AV54" s="16"/>
      <c r="AW54" s="16"/>
      <c r="AX54" s="16" t="s">
        <v>29</v>
      </c>
      <c r="AY54" s="16"/>
      <c r="AZ54" s="16"/>
      <c r="BA54" s="16"/>
      <c r="BB54" s="16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6"/>
    </row>
    <row r="55" spans="1:67" x14ac:dyDescent="0.25">
      <c r="A55" s="3"/>
      <c r="B55" s="1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 t="s">
        <v>59</v>
      </c>
      <c r="AO55" s="16"/>
      <c r="AP55" s="16"/>
      <c r="AQ55" s="16"/>
      <c r="AR55" s="16"/>
      <c r="AS55" s="16" t="s">
        <v>60</v>
      </c>
      <c r="AT55" s="16"/>
      <c r="AU55" s="16"/>
      <c r="AV55" s="16"/>
      <c r="AW55" s="16"/>
      <c r="AX55" s="16" t="s">
        <v>29</v>
      </c>
      <c r="AY55" s="16"/>
      <c r="AZ55" s="16"/>
      <c r="BA55" s="16"/>
      <c r="BB55" s="16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6"/>
    </row>
    <row r="56" spans="1:67" x14ac:dyDescent="0.25">
      <c r="A56" s="3"/>
      <c r="B56" s="1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 t="s">
        <v>60</v>
      </c>
      <c r="AO56" s="16"/>
      <c r="AP56" s="16"/>
      <c r="AQ56" s="16"/>
      <c r="AR56" s="16"/>
      <c r="AS56" s="16" t="s">
        <v>61</v>
      </c>
      <c r="AT56" s="16"/>
      <c r="AU56" s="16"/>
      <c r="AV56" s="16"/>
      <c r="AW56" s="16"/>
      <c r="AX56" s="16" t="s">
        <v>29</v>
      </c>
      <c r="AY56" s="16"/>
      <c r="AZ56" s="16"/>
      <c r="BA56" s="16"/>
      <c r="BB56" s="16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6"/>
    </row>
    <row r="57" spans="1:67" x14ac:dyDescent="0.25">
      <c r="A57" s="3"/>
      <c r="B57" s="1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 t="s">
        <v>61</v>
      </c>
      <c r="AO57" s="16"/>
      <c r="AP57" s="16"/>
      <c r="AQ57" s="16"/>
      <c r="AR57" s="16"/>
      <c r="AS57" s="16" t="s">
        <v>62</v>
      </c>
      <c r="AT57" s="16"/>
      <c r="AU57" s="16"/>
      <c r="AV57" s="16"/>
      <c r="AW57" s="16"/>
      <c r="AX57" s="16" t="s">
        <v>29</v>
      </c>
      <c r="AY57" s="16"/>
      <c r="AZ57" s="16"/>
      <c r="BA57" s="16"/>
      <c r="BB57" s="16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6"/>
    </row>
    <row r="58" spans="1:67" x14ac:dyDescent="0.25">
      <c r="A58" s="3"/>
      <c r="B58" s="1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 t="s">
        <v>62</v>
      </c>
      <c r="AO58" s="16"/>
      <c r="AP58" s="16"/>
      <c r="AQ58" s="16"/>
      <c r="AR58" s="16"/>
      <c r="AS58" s="16" t="s">
        <v>63</v>
      </c>
      <c r="AT58" s="16"/>
      <c r="AU58" s="16"/>
      <c r="AV58" s="16"/>
      <c r="AW58" s="16"/>
      <c r="AX58" s="16" t="s">
        <v>29</v>
      </c>
      <c r="AY58" s="16"/>
      <c r="AZ58" s="16"/>
      <c r="BA58" s="16"/>
      <c r="BB58" s="16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6"/>
    </row>
    <row r="59" spans="1:67" x14ac:dyDescent="0.25">
      <c r="A59" s="3"/>
      <c r="B59" s="1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 t="s">
        <v>63</v>
      </c>
      <c r="AO59" s="16"/>
      <c r="AP59" s="16"/>
      <c r="AQ59" s="16"/>
      <c r="AR59" s="16"/>
      <c r="AS59" s="16" t="s">
        <v>64</v>
      </c>
      <c r="AT59" s="16"/>
      <c r="AU59" s="16"/>
      <c r="AV59" s="16"/>
      <c r="AW59" s="16"/>
      <c r="AX59" s="16" t="s">
        <v>29</v>
      </c>
      <c r="AY59" s="16"/>
      <c r="AZ59" s="16"/>
      <c r="BA59" s="16"/>
      <c r="BB59" s="16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6"/>
    </row>
    <row r="60" spans="1:67" x14ac:dyDescent="0.25">
      <c r="A60" s="3"/>
      <c r="B60" s="1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 t="s">
        <v>64</v>
      </c>
      <c r="AO60" s="16"/>
      <c r="AP60" s="16"/>
      <c r="AQ60" s="16"/>
      <c r="AR60" s="16"/>
      <c r="AS60" s="16" t="s">
        <v>65</v>
      </c>
      <c r="AT60" s="16"/>
      <c r="AU60" s="16"/>
      <c r="AV60" s="16"/>
      <c r="AW60" s="16"/>
      <c r="AX60" s="16" t="s">
        <v>29</v>
      </c>
      <c r="AY60" s="16"/>
      <c r="AZ60" s="16"/>
      <c r="BA60" s="16"/>
      <c r="BB60" s="16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6"/>
    </row>
    <row r="61" spans="1:67" x14ac:dyDescent="0.25">
      <c r="A61" s="3"/>
      <c r="B61" s="1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 t="s">
        <v>65</v>
      </c>
      <c r="AO61" s="16"/>
      <c r="AP61" s="16"/>
      <c r="AQ61" s="16"/>
      <c r="AR61" s="16"/>
      <c r="AS61" s="16" t="s">
        <v>66</v>
      </c>
      <c r="AT61" s="16"/>
      <c r="AU61" s="16"/>
      <c r="AV61" s="16"/>
      <c r="AW61" s="16"/>
      <c r="AX61" s="16" t="s">
        <v>29</v>
      </c>
      <c r="AY61" s="16"/>
      <c r="AZ61" s="16"/>
      <c r="BA61" s="16"/>
      <c r="BB61" s="16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6"/>
    </row>
    <row r="62" spans="1:67" x14ac:dyDescent="0.25">
      <c r="A62" s="3"/>
      <c r="B62" s="1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 t="s">
        <v>66</v>
      </c>
      <c r="AO62" s="16"/>
      <c r="AP62" s="16"/>
      <c r="AQ62" s="16"/>
      <c r="AR62" s="16"/>
      <c r="AS62" s="16" t="s">
        <v>67</v>
      </c>
      <c r="AT62" s="16"/>
      <c r="AU62" s="16"/>
      <c r="AV62" s="16"/>
      <c r="AW62" s="16"/>
      <c r="AX62" s="16" t="s">
        <v>29</v>
      </c>
      <c r="AY62" s="16"/>
      <c r="AZ62" s="16"/>
      <c r="BA62" s="16"/>
      <c r="BB62" s="16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6"/>
    </row>
    <row r="63" spans="1:67" x14ac:dyDescent="0.25">
      <c r="A63" s="3"/>
      <c r="B63" s="1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 t="s">
        <v>67</v>
      </c>
      <c r="AO63" s="16"/>
      <c r="AP63" s="16"/>
      <c r="AQ63" s="16"/>
      <c r="AR63" s="16"/>
      <c r="AS63" s="16" t="s">
        <v>68</v>
      </c>
      <c r="AT63" s="16"/>
      <c r="AU63" s="16"/>
      <c r="AV63" s="16"/>
      <c r="AW63" s="16"/>
      <c r="AX63" s="16" t="s">
        <v>29</v>
      </c>
      <c r="AY63" s="16"/>
      <c r="AZ63" s="16"/>
      <c r="BA63" s="16"/>
      <c r="BB63" s="16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6"/>
    </row>
    <row r="64" spans="1:67" x14ac:dyDescent="0.25">
      <c r="A64" s="3"/>
      <c r="B64" s="1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 t="s">
        <v>68</v>
      </c>
      <c r="AO64" s="16"/>
      <c r="AP64" s="16"/>
      <c r="AQ64" s="16"/>
      <c r="AR64" s="16"/>
      <c r="AS64" s="16" t="s">
        <v>69</v>
      </c>
      <c r="AT64" s="16"/>
      <c r="AU64" s="16"/>
      <c r="AV64" s="16"/>
      <c r="AW64" s="16"/>
      <c r="AX64" s="16" t="s">
        <v>29</v>
      </c>
      <c r="AY64" s="16"/>
      <c r="AZ64" s="16"/>
      <c r="BA64" s="16"/>
      <c r="BB64" s="16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6"/>
    </row>
    <row r="65" spans="1:67" x14ac:dyDescent="0.25">
      <c r="A65" s="3"/>
      <c r="B65" s="1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 t="s">
        <v>69</v>
      </c>
      <c r="AO65" s="16"/>
      <c r="AP65" s="16"/>
      <c r="AQ65" s="16"/>
      <c r="AR65" s="16"/>
      <c r="AS65" s="16" t="s">
        <v>70</v>
      </c>
      <c r="AT65" s="16"/>
      <c r="AU65" s="16"/>
      <c r="AV65" s="16"/>
      <c r="AW65" s="16"/>
      <c r="AX65" s="16" t="s">
        <v>29</v>
      </c>
      <c r="AY65" s="16"/>
      <c r="AZ65" s="16"/>
      <c r="BA65" s="16"/>
      <c r="BB65" s="16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6"/>
    </row>
    <row r="66" spans="1:67" x14ac:dyDescent="0.25">
      <c r="A66" s="3"/>
      <c r="B66" s="1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 t="s">
        <v>70</v>
      </c>
      <c r="AO66" s="16"/>
      <c r="AP66" s="16"/>
      <c r="AQ66" s="16"/>
      <c r="AR66" s="16"/>
      <c r="AS66" s="16" t="s">
        <v>71</v>
      </c>
      <c r="AT66" s="16"/>
      <c r="AU66" s="16"/>
      <c r="AV66" s="16"/>
      <c r="AW66" s="16"/>
      <c r="AX66" s="16" t="s">
        <v>29</v>
      </c>
      <c r="AY66" s="16"/>
      <c r="AZ66" s="16"/>
      <c r="BA66" s="16"/>
      <c r="BB66" s="16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6"/>
    </row>
    <row r="67" spans="1:67" x14ac:dyDescent="0.25">
      <c r="A67" s="3"/>
      <c r="B67" s="1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 t="s">
        <v>71</v>
      </c>
      <c r="AO67" s="16"/>
      <c r="AP67" s="16"/>
      <c r="AQ67" s="16"/>
      <c r="AR67" s="16"/>
      <c r="AS67" s="16" t="s">
        <v>72</v>
      </c>
      <c r="AT67" s="16"/>
      <c r="AU67" s="16"/>
      <c r="AV67" s="16"/>
      <c r="AW67" s="16"/>
      <c r="AX67" s="16" t="s">
        <v>29</v>
      </c>
      <c r="AY67" s="16"/>
      <c r="AZ67" s="16"/>
      <c r="BA67" s="16"/>
      <c r="BB67" s="16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6"/>
    </row>
    <row r="68" spans="1:67" x14ac:dyDescent="0.25">
      <c r="A68" s="3"/>
      <c r="B68" s="1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 t="s">
        <v>72</v>
      </c>
      <c r="AO68" s="16"/>
      <c r="AP68" s="16"/>
      <c r="AQ68" s="16"/>
      <c r="AR68" s="16"/>
      <c r="AS68" s="16" t="s">
        <v>73</v>
      </c>
      <c r="AT68" s="16"/>
      <c r="AU68" s="16"/>
      <c r="AV68" s="16"/>
      <c r="AW68" s="16"/>
      <c r="AX68" s="16" t="s">
        <v>29</v>
      </c>
      <c r="AY68" s="16"/>
      <c r="AZ68" s="16"/>
      <c r="BA68" s="16"/>
      <c r="BB68" s="16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6"/>
    </row>
    <row r="69" spans="1:67" x14ac:dyDescent="0.25">
      <c r="A69" s="3"/>
      <c r="B69" s="1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 t="s">
        <v>73</v>
      </c>
      <c r="AO69" s="16"/>
      <c r="AP69" s="16"/>
      <c r="AQ69" s="16"/>
      <c r="AR69" s="16"/>
      <c r="AS69" s="16" t="s">
        <v>74</v>
      </c>
      <c r="AT69" s="16"/>
      <c r="AU69" s="16"/>
      <c r="AV69" s="16"/>
      <c r="AW69" s="16"/>
      <c r="AX69" s="16" t="s">
        <v>29</v>
      </c>
      <c r="AY69" s="16"/>
      <c r="AZ69" s="16"/>
      <c r="BA69" s="16"/>
      <c r="BB69" s="16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6"/>
    </row>
    <row r="70" spans="1:67" x14ac:dyDescent="0.25">
      <c r="A70" s="3"/>
      <c r="B70" s="1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 t="s">
        <v>74</v>
      </c>
      <c r="AO70" s="16"/>
      <c r="AP70" s="16"/>
      <c r="AQ70" s="16"/>
      <c r="AR70" s="16"/>
      <c r="AS70" s="16" t="s">
        <v>75</v>
      </c>
      <c r="AT70" s="16"/>
      <c r="AU70" s="16"/>
      <c r="AV70" s="16"/>
      <c r="AW70" s="16"/>
      <c r="AX70" s="16" t="s">
        <v>29</v>
      </c>
      <c r="AY70" s="16"/>
      <c r="AZ70" s="16"/>
      <c r="BA70" s="16"/>
      <c r="BB70" s="16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6"/>
    </row>
    <row r="71" spans="1:67" x14ac:dyDescent="0.25">
      <c r="A71" s="3"/>
      <c r="B71" s="1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 t="s">
        <v>75</v>
      </c>
      <c r="AO71" s="16"/>
      <c r="AP71" s="16"/>
      <c r="AQ71" s="16"/>
      <c r="AR71" s="16"/>
      <c r="AS71" s="16" t="s">
        <v>76</v>
      </c>
      <c r="AT71" s="16"/>
      <c r="AU71" s="16"/>
      <c r="AV71" s="16"/>
      <c r="AW71" s="16"/>
      <c r="AX71" s="16" t="s">
        <v>29</v>
      </c>
      <c r="AY71" s="16"/>
      <c r="AZ71" s="16"/>
      <c r="BA71" s="16"/>
      <c r="BB71" s="16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6"/>
    </row>
    <row r="72" spans="1:67" x14ac:dyDescent="0.25">
      <c r="A72" s="3"/>
      <c r="B72" s="1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 t="s">
        <v>76</v>
      </c>
      <c r="AO72" s="16"/>
      <c r="AP72" s="16"/>
      <c r="AQ72" s="16"/>
      <c r="AR72" s="16"/>
      <c r="AS72" s="16" t="s">
        <v>77</v>
      </c>
      <c r="AT72" s="16"/>
      <c r="AU72" s="16"/>
      <c r="AV72" s="16"/>
      <c r="AW72" s="16"/>
      <c r="AX72" s="16" t="s">
        <v>29</v>
      </c>
      <c r="AY72" s="16"/>
      <c r="AZ72" s="16"/>
      <c r="BA72" s="16"/>
      <c r="BB72" s="16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6"/>
    </row>
    <row r="73" spans="1:67" x14ac:dyDescent="0.25">
      <c r="A73" s="3"/>
      <c r="B73" s="1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 t="s">
        <v>77</v>
      </c>
      <c r="AO73" s="16"/>
      <c r="AP73" s="16"/>
      <c r="AQ73" s="16"/>
      <c r="AR73" s="16"/>
      <c r="AS73" s="16" t="s">
        <v>78</v>
      </c>
      <c r="AT73" s="16"/>
      <c r="AU73" s="16"/>
      <c r="AV73" s="16"/>
      <c r="AW73" s="16"/>
      <c r="AX73" s="16" t="s">
        <v>29</v>
      </c>
      <c r="AY73" s="16"/>
      <c r="AZ73" s="16"/>
      <c r="BA73" s="16"/>
      <c r="BB73" s="16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6"/>
    </row>
    <row r="74" spans="1:67" x14ac:dyDescent="0.25">
      <c r="A74" s="3"/>
      <c r="B74" s="1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 t="s">
        <v>78</v>
      </c>
      <c r="AO74" s="16"/>
      <c r="AP74" s="16"/>
      <c r="AQ74" s="16"/>
      <c r="AR74" s="16"/>
      <c r="AS74" s="16" t="s">
        <v>79</v>
      </c>
      <c r="AT74" s="16"/>
      <c r="AU74" s="16"/>
      <c r="AV74" s="16"/>
      <c r="AW74" s="16"/>
      <c r="AX74" s="16" t="s">
        <v>29</v>
      </c>
      <c r="AY74" s="16"/>
      <c r="AZ74" s="16"/>
      <c r="BA74" s="16"/>
      <c r="BB74" s="16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6"/>
    </row>
    <row r="75" spans="1:67" x14ac:dyDescent="0.25">
      <c r="A75" s="3"/>
      <c r="B75" s="1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 t="s">
        <v>79</v>
      </c>
      <c r="AO75" s="16"/>
      <c r="AP75" s="16"/>
      <c r="AQ75" s="16"/>
      <c r="AR75" s="16"/>
      <c r="AS75" s="16" t="s">
        <v>80</v>
      </c>
      <c r="AT75" s="16"/>
      <c r="AU75" s="16"/>
      <c r="AV75" s="16"/>
      <c r="AW75" s="16"/>
      <c r="AX75" s="16" t="s">
        <v>29</v>
      </c>
      <c r="AY75" s="16"/>
      <c r="AZ75" s="16"/>
      <c r="BA75" s="16"/>
      <c r="BB75" s="16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6"/>
    </row>
    <row r="76" spans="1:67" x14ac:dyDescent="0.25">
      <c r="A76" s="3"/>
      <c r="B76" s="1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 t="s">
        <v>80</v>
      </c>
      <c r="AO76" s="16"/>
      <c r="AP76" s="16"/>
      <c r="AQ76" s="16"/>
      <c r="AR76" s="16"/>
      <c r="AS76" s="16" t="s">
        <v>81</v>
      </c>
      <c r="AT76" s="16"/>
      <c r="AU76" s="16"/>
      <c r="AV76" s="16"/>
      <c r="AW76" s="16"/>
      <c r="AX76" s="16" t="s">
        <v>29</v>
      </c>
      <c r="AY76" s="16"/>
      <c r="AZ76" s="16"/>
      <c r="BA76" s="16"/>
      <c r="BB76" s="16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6"/>
    </row>
    <row r="77" spans="1:67" x14ac:dyDescent="0.25">
      <c r="A77" s="3"/>
      <c r="B77" s="1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 t="s">
        <v>81</v>
      </c>
      <c r="AO77" s="16"/>
      <c r="AP77" s="16"/>
      <c r="AQ77" s="16"/>
      <c r="AR77" s="16"/>
      <c r="AS77" s="16" t="s">
        <v>13</v>
      </c>
      <c r="AT77" s="16"/>
      <c r="AU77" s="16"/>
      <c r="AV77" s="16"/>
      <c r="AW77" s="16"/>
      <c r="AX77" s="16" t="s">
        <v>29</v>
      </c>
      <c r="AY77" s="16"/>
      <c r="AZ77" s="16"/>
      <c r="BA77" s="16"/>
      <c r="BB77" s="16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6"/>
    </row>
    <row r="78" spans="1:67" x14ac:dyDescent="0.25">
      <c r="A78" s="3"/>
      <c r="B78" s="1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 t="s">
        <v>13</v>
      </c>
      <c r="AO78" s="16"/>
      <c r="AP78" s="16"/>
      <c r="AQ78" s="16"/>
      <c r="AR78" s="16"/>
      <c r="AS78" s="16" t="s">
        <v>82</v>
      </c>
      <c r="AT78" s="16"/>
      <c r="AU78" s="16"/>
      <c r="AV78" s="16"/>
      <c r="AW78" s="16"/>
      <c r="AX78" s="16" t="s">
        <v>30</v>
      </c>
      <c r="AY78" s="16"/>
      <c r="AZ78" s="16"/>
      <c r="BA78" s="16"/>
      <c r="BB78" s="16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6"/>
    </row>
    <row r="79" spans="1:67" x14ac:dyDescent="0.25">
      <c r="A79" s="3"/>
      <c r="B79" s="1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 t="s">
        <v>82</v>
      </c>
      <c r="AO79" s="16"/>
      <c r="AP79" s="16"/>
      <c r="AQ79" s="16"/>
      <c r="AR79" s="16"/>
      <c r="AS79" s="16" t="s">
        <v>83</v>
      </c>
      <c r="AT79" s="16"/>
      <c r="AU79" s="16"/>
      <c r="AV79" s="16"/>
      <c r="AW79" s="16"/>
      <c r="AX79" s="16" t="s">
        <v>30</v>
      </c>
      <c r="AY79" s="16"/>
      <c r="AZ79" s="16"/>
      <c r="BA79" s="16"/>
      <c r="BB79" s="16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6"/>
    </row>
    <row r="80" spans="1:67" x14ac:dyDescent="0.25">
      <c r="A80" s="3"/>
      <c r="B80" s="1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 t="s">
        <v>83</v>
      </c>
      <c r="AO80" s="16"/>
      <c r="AP80" s="16"/>
      <c r="AQ80" s="16"/>
      <c r="AR80" s="16"/>
      <c r="AS80" s="16" t="s">
        <v>84</v>
      </c>
      <c r="AT80" s="16"/>
      <c r="AU80" s="16"/>
      <c r="AV80" s="16"/>
      <c r="AW80" s="16"/>
      <c r="AX80" s="16" t="s">
        <v>30</v>
      </c>
      <c r="AY80" s="16"/>
      <c r="AZ80" s="16"/>
      <c r="BA80" s="16"/>
      <c r="BB80" s="16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6"/>
    </row>
    <row r="81" spans="1:67" x14ac:dyDescent="0.25">
      <c r="A81" s="3"/>
      <c r="B81" s="1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 t="s">
        <v>84</v>
      </c>
      <c r="AO81" s="16"/>
      <c r="AP81" s="16"/>
      <c r="AQ81" s="16"/>
      <c r="AR81" s="16"/>
      <c r="AS81" s="16" t="s">
        <v>85</v>
      </c>
      <c r="AT81" s="16"/>
      <c r="AU81" s="16"/>
      <c r="AV81" s="16"/>
      <c r="AW81" s="16"/>
      <c r="AX81" s="16" t="s">
        <v>30</v>
      </c>
      <c r="AY81" s="16"/>
      <c r="AZ81" s="16"/>
      <c r="BA81" s="16"/>
      <c r="BB81" s="16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6"/>
    </row>
    <row r="82" spans="1:67" x14ac:dyDescent="0.25">
      <c r="A82" s="3"/>
      <c r="B82" s="1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 t="s">
        <v>85</v>
      </c>
      <c r="AO82" s="16"/>
      <c r="AP82" s="16"/>
      <c r="AQ82" s="16"/>
      <c r="AR82" s="16"/>
      <c r="AS82" s="16" t="s">
        <v>86</v>
      </c>
      <c r="AT82" s="16"/>
      <c r="AU82" s="16"/>
      <c r="AV82" s="16"/>
      <c r="AW82" s="16"/>
      <c r="AX82" s="16" t="s">
        <v>30</v>
      </c>
      <c r="AY82" s="16"/>
      <c r="AZ82" s="16"/>
      <c r="BA82" s="16"/>
      <c r="BB82" s="16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6"/>
    </row>
    <row r="83" spans="1:67" x14ac:dyDescent="0.25">
      <c r="A83" s="3"/>
      <c r="B83" s="1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 t="s">
        <v>86</v>
      </c>
      <c r="AO83" s="16"/>
      <c r="AP83" s="16"/>
      <c r="AQ83" s="16"/>
      <c r="AR83" s="16"/>
      <c r="AS83" s="16" t="s">
        <v>87</v>
      </c>
      <c r="AT83" s="16"/>
      <c r="AU83" s="16"/>
      <c r="AV83" s="16"/>
      <c r="AW83" s="16"/>
      <c r="AX83" s="16" t="s">
        <v>30</v>
      </c>
      <c r="AY83" s="16"/>
      <c r="AZ83" s="16"/>
      <c r="BA83" s="16"/>
      <c r="BB83" s="16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6"/>
    </row>
    <row r="84" spans="1:67" x14ac:dyDescent="0.25">
      <c r="A84" s="3"/>
      <c r="B84" s="1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 t="s">
        <v>87</v>
      </c>
      <c r="AO84" s="16"/>
      <c r="AP84" s="16"/>
      <c r="AQ84" s="16"/>
      <c r="AR84" s="16"/>
      <c r="AS84" s="16" t="s">
        <v>88</v>
      </c>
      <c r="AT84" s="16"/>
      <c r="AU84" s="16"/>
      <c r="AV84" s="16"/>
      <c r="AW84" s="16"/>
      <c r="AX84" s="16" t="s">
        <v>30</v>
      </c>
      <c r="AY84" s="16"/>
      <c r="AZ84" s="16"/>
      <c r="BA84" s="16"/>
      <c r="BB84" s="16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6"/>
    </row>
    <row r="85" spans="1:67" x14ac:dyDescent="0.25">
      <c r="A85" s="3"/>
      <c r="B85" s="1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 t="s">
        <v>88</v>
      </c>
      <c r="AO85" s="16"/>
      <c r="AP85" s="16"/>
      <c r="AQ85" s="16"/>
      <c r="AR85" s="16"/>
      <c r="AS85" s="16" t="s">
        <v>89</v>
      </c>
      <c r="AT85" s="16"/>
      <c r="AU85" s="16"/>
      <c r="AV85" s="16"/>
      <c r="AW85" s="16"/>
      <c r="AX85" s="16" t="s">
        <v>30</v>
      </c>
      <c r="AY85" s="16"/>
      <c r="AZ85" s="16"/>
      <c r="BA85" s="16"/>
      <c r="BB85" s="16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6"/>
    </row>
    <row r="86" spans="1:67" x14ac:dyDescent="0.25">
      <c r="A86" s="3"/>
      <c r="B86" s="1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 t="s">
        <v>89</v>
      </c>
      <c r="AO86" s="16"/>
      <c r="AP86" s="16"/>
      <c r="AQ86" s="16"/>
      <c r="AR86" s="16"/>
      <c r="AS86" s="16" t="s">
        <v>90</v>
      </c>
      <c r="AT86" s="16"/>
      <c r="AU86" s="16"/>
      <c r="AV86" s="16"/>
      <c r="AW86" s="16"/>
      <c r="AX86" s="16" t="s">
        <v>30</v>
      </c>
      <c r="AY86" s="16"/>
      <c r="AZ86" s="16"/>
      <c r="BA86" s="16"/>
      <c r="BB86" s="16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6"/>
    </row>
    <row r="87" spans="1:67" x14ac:dyDescent="0.25">
      <c r="A87" s="3"/>
      <c r="B87" s="1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 t="s">
        <v>90</v>
      </c>
      <c r="AO87" s="16"/>
      <c r="AP87" s="16"/>
      <c r="AQ87" s="16"/>
      <c r="AR87" s="16"/>
      <c r="AS87" s="16" t="s">
        <v>91</v>
      </c>
      <c r="AT87" s="16"/>
      <c r="AU87" s="16"/>
      <c r="AV87" s="16"/>
      <c r="AW87" s="16"/>
      <c r="AX87" s="16" t="s">
        <v>30</v>
      </c>
      <c r="AY87" s="16"/>
      <c r="AZ87" s="16"/>
      <c r="BA87" s="16"/>
      <c r="BB87" s="16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6"/>
    </row>
    <row r="88" spans="1:67" x14ac:dyDescent="0.25">
      <c r="A88" s="3"/>
      <c r="B88" s="1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 t="s">
        <v>91</v>
      </c>
      <c r="AO88" s="16"/>
      <c r="AP88" s="16"/>
      <c r="AQ88" s="16"/>
      <c r="AR88" s="16"/>
      <c r="AS88" s="16" t="s">
        <v>92</v>
      </c>
      <c r="AT88" s="16"/>
      <c r="AU88" s="16"/>
      <c r="AV88" s="16"/>
      <c r="AW88" s="16"/>
      <c r="AX88" s="16" t="s">
        <v>30</v>
      </c>
      <c r="AY88" s="16"/>
      <c r="AZ88" s="16"/>
      <c r="BA88" s="16"/>
      <c r="BB88" s="16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6"/>
    </row>
    <row r="89" spans="1:67" x14ac:dyDescent="0.25">
      <c r="A89" s="3"/>
      <c r="B89" s="1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 t="s">
        <v>92</v>
      </c>
      <c r="AO89" s="16"/>
      <c r="AP89" s="16"/>
      <c r="AQ89" s="16"/>
      <c r="AR89" s="16"/>
      <c r="AS89" s="16" t="s">
        <v>93</v>
      </c>
      <c r="AT89" s="16"/>
      <c r="AU89" s="16"/>
      <c r="AV89" s="16"/>
      <c r="AW89" s="16"/>
      <c r="AX89" s="16" t="s">
        <v>30</v>
      </c>
      <c r="AY89" s="16"/>
      <c r="AZ89" s="16"/>
      <c r="BA89" s="16"/>
      <c r="BB89" s="16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6"/>
    </row>
    <row r="90" spans="1:67" x14ac:dyDescent="0.25">
      <c r="A90" s="3"/>
      <c r="B90" s="1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 t="s">
        <v>93</v>
      </c>
      <c r="AO90" s="16"/>
      <c r="AP90" s="16"/>
      <c r="AQ90" s="16"/>
      <c r="AR90" s="16"/>
      <c r="AS90" s="16" t="s">
        <v>94</v>
      </c>
      <c r="AT90" s="16"/>
      <c r="AU90" s="16"/>
      <c r="AV90" s="16"/>
      <c r="AW90" s="16"/>
      <c r="AX90" s="16" t="s">
        <v>30</v>
      </c>
      <c r="AY90" s="16"/>
      <c r="AZ90" s="16"/>
      <c r="BA90" s="16"/>
      <c r="BB90" s="16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6"/>
    </row>
    <row r="91" spans="1:67" x14ac:dyDescent="0.25">
      <c r="A91" s="3"/>
      <c r="B91" s="1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 t="s">
        <v>94</v>
      </c>
      <c r="AO91" s="16"/>
      <c r="AP91" s="16"/>
      <c r="AQ91" s="16"/>
      <c r="AR91" s="16"/>
      <c r="AS91" s="16" t="s">
        <v>15</v>
      </c>
      <c r="AT91" s="16"/>
      <c r="AU91" s="16"/>
      <c r="AV91" s="16"/>
      <c r="AW91" s="16"/>
      <c r="AX91" s="16" t="s">
        <v>30</v>
      </c>
      <c r="AY91" s="16"/>
      <c r="AZ91" s="16"/>
      <c r="BA91" s="16"/>
      <c r="BB91" s="16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6"/>
    </row>
    <row r="92" spans="1:67" x14ac:dyDescent="0.25">
      <c r="A92" s="3"/>
      <c r="B92" s="1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 t="s">
        <v>15</v>
      </c>
      <c r="AO92" s="16"/>
      <c r="AP92" s="16"/>
      <c r="AQ92" s="16"/>
      <c r="AR92" s="16"/>
      <c r="AS92" s="16" t="s">
        <v>95</v>
      </c>
      <c r="AT92" s="16"/>
      <c r="AU92" s="16"/>
      <c r="AV92" s="16"/>
      <c r="AW92" s="16"/>
      <c r="AX92" s="16" t="s">
        <v>29</v>
      </c>
      <c r="AY92" s="16"/>
      <c r="AZ92" s="16"/>
      <c r="BA92" s="16"/>
      <c r="BB92" s="16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6"/>
    </row>
    <row r="93" spans="1:67" x14ac:dyDescent="0.25">
      <c r="A93" s="3"/>
      <c r="B93" s="1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 t="s">
        <v>95</v>
      </c>
      <c r="AO93" s="16"/>
      <c r="AP93" s="16"/>
      <c r="AQ93" s="16"/>
      <c r="AR93" s="16"/>
      <c r="AS93" s="16" t="s">
        <v>16</v>
      </c>
      <c r="AT93" s="16"/>
      <c r="AU93" s="16"/>
      <c r="AV93" s="16"/>
      <c r="AW93" s="16"/>
      <c r="AX93" s="16" t="s">
        <v>29</v>
      </c>
      <c r="AY93" s="16"/>
      <c r="AZ93" s="16"/>
      <c r="BA93" s="16"/>
      <c r="BB93" s="16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6"/>
    </row>
    <row r="94" spans="1:67" x14ac:dyDescent="0.25">
      <c r="A94" s="3"/>
      <c r="B94" s="1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 t="s">
        <v>16</v>
      </c>
      <c r="AO94" s="16"/>
      <c r="AP94" s="16"/>
      <c r="AQ94" s="16"/>
      <c r="AR94" s="16"/>
      <c r="AS94" s="16" t="s">
        <v>96</v>
      </c>
      <c r="AT94" s="16"/>
      <c r="AU94" s="16"/>
      <c r="AV94" s="16"/>
      <c r="AW94" s="16"/>
      <c r="AX94" s="16" t="s">
        <v>30</v>
      </c>
      <c r="AY94" s="16"/>
      <c r="AZ94" s="16"/>
      <c r="BA94" s="16"/>
      <c r="BB94" s="16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6"/>
    </row>
    <row r="95" spans="1:67" x14ac:dyDescent="0.25">
      <c r="A95" s="3"/>
      <c r="B95" s="1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 t="s">
        <v>96</v>
      </c>
      <c r="AO95" s="16"/>
      <c r="AP95" s="16"/>
      <c r="AQ95" s="16"/>
      <c r="AR95" s="16"/>
      <c r="AS95" s="16" t="s">
        <v>17</v>
      </c>
      <c r="AT95" s="16"/>
      <c r="AU95" s="16"/>
      <c r="AV95" s="16"/>
      <c r="AW95" s="16"/>
      <c r="AX95" s="16" t="s">
        <v>30</v>
      </c>
      <c r="AY95" s="16"/>
      <c r="AZ95" s="16"/>
      <c r="BA95" s="16"/>
      <c r="BB95" s="16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6"/>
    </row>
    <row r="96" spans="1:67" x14ac:dyDescent="0.25">
      <c r="A96" s="3"/>
      <c r="B96" s="1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 t="s">
        <v>17</v>
      </c>
      <c r="AO96" s="16"/>
      <c r="AP96" s="16"/>
      <c r="AQ96" s="16"/>
      <c r="AR96" s="16"/>
      <c r="AS96" s="16" t="s">
        <v>97</v>
      </c>
      <c r="AT96" s="16"/>
      <c r="AU96" s="16"/>
      <c r="AV96" s="16"/>
      <c r="AW96" s="16"/>
      <c r="AX96" s="16" t="s">
        <v>29</v>
      </c>
      <c r="AY96" s="16"/>
      <c r="AZ96" s="16"/>
      <c r="BA96" s="16"/>
      <c r="BB96" s="16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6"/>
    </row>
    <row r="97" spans="1:67" x14ac:dyDescent="0.25">
      <c r="A97" s="3"/>
      <c r="B97" s="1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 t="s">
        <v>97</v>
      </c>
      <c r="AO97" s="16"/>
      <c r="AP97" s="16"/>
      <c r="AQ97" s="16"/>
      <c r="AR97" s="16"/>
      <c r="AS97" s="16" t="s">
        <v>98</v>
      </c>
      <c r="AT97" s="16"/>
      <c r="AU97" s="16"/>
      <c r="AV97" s="16"/>
      <c r="AW97" s="16"/>
      <c r="AX97" s="16" t="s">
        <v>29</v>
      </c>
      <c r="AY97" s="16"/>
      <c r="AZ97" s="16"/>
      <c r="BA97" s="16"/>
      <c r="BB97" s="16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6"/>
    </row>
    <row r="98" spans="1:67" x14ac:dyDescent="0.25">
      <c r="A98" s="3"/>
      <c r="B98" s="1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 t="s">
        <v>98</v>
      </c>
      <c r="AO98" s="16"/>
      <c r="AP98" s="16"/>
      <c r="AQ98" s="16"/>
      <c r="AR98" s="16"/>
      <c r="AS98" s="16" t="s">
        <v>99</v>
      </c>
      <c r="AT98" s="16"/>
      <c r="AU98" s="16"/>
      <c r="AV98" s="16"/>
      <c r="AW98" s="16"/>
      <c r="AX98" s="16" t="s">
        <v>29</v>
      </c>
      <c r="AY98" s="16"/>
      <c r="AZ98" s="16"/>
      <c r="BA98" s="16"/>
      <c r="BB98" s="16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6"/>
    </row>
    <row r="99" spans="1:67" x14ac:dyDescent="0.25">
      <c r="A99" s="3"/>
      <c r="B99" s="1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 t="s">
        <v>99</v>
      </c>
      <c r="AO99" s="16"/>
      <c r="AP99" s="16"/>
      <c r="AQ99" s="16"/>
      <c r="AR99" s="16"/>
      <c r="AS99" s="16" t="s">
        <v>100</v>
      </c>
      <c r="AT99" s="16"/>
      <c r="AU99" s="16"/>
      <c r="AV99" s="16"/>
      <c r="AW99" s="16"/>
      <c r="AX99" s="16" t="s">
        <v>29</v>
      </c>
      <c r="AY99" s="16"/>
      <c r="AZ99" s="16"/>
      <c r="BA99" s="16"/>
      <c r="BB99" s="16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6"/>
    </row>
    <row r="100" spans="1:67" x14ac:dyDescent="0.25">
      <c r="A100" s="3"/>
      <c r="B100" s="1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 t="s">
        <v>100</v>
      </c>
      <c r="AO100" s="16"/>
      <c r="AP100" s="16"/>
      <c r="AQ100" s="16"/>
      <c r="AR100" s="16"/>
      <c r="AS100" s="16" t="s">
        <v>101</v>
      </c>
      <c r="AT100" s="16"/>
      <c r="AU100" s="16"/>
      <c r="AV100" s="16"/>
      <c r="AW100" s="16"/>
      <c r="AX100" s="16" t="s">
        <v>29</v>
      </c>
      <c r="AY100" s="16"/>
      <c r="AZ100" s="16"/>
      <c r="BA100" s="16"/>
      <c r="BB100" s="16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6"/>
    </row>
    <row r="101" spans="1:67" x14ac:dyDescent="0.25">
      <c r="A101" s="3"/>
      <c r="B101" s="1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 t="s">
        <v>101</v>
      </c>
      <c r="AO101" s="16"/>
      <c r="AP101" s="16"/>
      <c r="AQ101" s="16"/>
      <c r="AR101" s="16"/>
      <c r="AS101" s="16" t="s">
        <v>102</v>
      </c>
      <c r="AT101" s="16"/>
      <c r="AU101" s="16"/>
      <c r="AV101" s="16"/>
      <c r="AW101" s="16"/>
      <c r="AX101" s="16" t="s">
        <v>29</v>
      </c>
      <c r="AY101" s="16"/>
      <c r="AZ101" s="16"/>
      <c r="BA101" s="16"/>
      <c r="BB101" s="16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6"/>
    </row>
    <row r="102" spans="1:67" x14ac:dyDescent="0.25">
      <c r="A102" s="3"/>
      <c r="B102" s="1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 t="s">
        <v>102</v>
      </c>
      <c r="AO102" s="16"/>
      <c r="AP102" s="16"/>
      <c r="AQ102" s="16"/>
      <c r="AR102" s="16"/>
      <c r="AS102" s="16" t="s">
        <v>103</v>
      </c>
      <c r="AT102" s="16"/>
      <c r="AU102" s="16"/>
      <c r="AV102" s="16"/>
      <c r="AW102" s="16"/>
      <c r="AX102" s="16" t="s">
        <v>29</v>
      </c>
      <c r="AY102" s="16"/>
      <c r="AZ102" s="16"/>
      <c r="BA102" s="16"/>
      <c r="BB102" s="16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6"/>
    </row>
    <row r="103" spans="1:67" x14ac:dyDescent="0.25">
      <c r="A103" s="3"/>
      <c r="B103" s="1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 t="s">
        <v>103</v>
      </c>
      <c r="AO103" s="16"/>
      <c r="AP103" s="16"/>
      <c r="AQ103" s="16"/>
      <c r="AR103" s="16"/>
      <c r="AS103" s="16" t="s">
        <v>104</v>
      </c>
      <c r="AT103" s="16"/>
      <c r="AU103" s="16"/>
      <c r="AV103" s="16"/>
      <c r="AW103" s="16"/>
      <c r="AX103" s="16" t="s">
        <v>29</v>
      </c>
      <c r="AY103" s="16"/>
      <c r="AZ103" s="16"/>
      <c r="BA103" s="16"/>
      <c r="BB103" s="16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6"/>
    </row>
    <row r="104" spans="1:67" x14ac:dyDescent="0.25">
      <c r="A104" s="3"/>
      <c r="B104" s="1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 t="s">
        <v>104</v>
      </c>
      <c r="AO104" s="16"/>
      <c r="AP104" s="16"/>
      <c r="AQ104" s="16"/>
      <c r="AR104" s="16"/>
      <c r="AS104" s="16" t="s">
        <v>105</v>
      </c>
      <c r="AT104" s="16"/>
      <c r="AU104" s="16"/>
      <c r="AV104" s="16"/>
      <c r="AW104" s="16"/>
      <c r="AX104" s="16" t="s">
        <v>29</v>
      </c>
      <c r="AY104" s="16"/>
      <c r="AZ104" s="16"/>
      <c r="BA104" s="16"/>
      <c r="BB104" s="16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6"/>
    </row>
    <row r="105" spans="1:67" x14ac:dyDescent="0.25">
      <c r="A105" s="3"/>
      <c r="B105" s="1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 t="s">
        <v>105</v>
      </c>
      <c r="AO105" s="16"/>
      <c r="AP105" s="16"/>
      <c r="AQ105" s="16"/>
      <c r="AR105" s="16"/>
      <c r="AS105" s="16" t="s">
        <v>106</v>
      </c>
      <c r="AT105" s="16"/>
      <c r="AU105" s="16"/>
      <c r="AV105" s="16"/>
      <c r="AW105" s="16"/>
      <c r="AX105" s="16" t="s">
        <v>29</v>
      </c>
      <c r="AY105" s="16"/>
      <c r="AZ105" s="16"/>
      <c r="BA105" s="16"/>
      <c r="BB105" s="16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6"/>
    </row>
    <row r="106" spans="1:67" x14ac:dyDescent="0.25">
      <c r="A106" s="3"/>
      <c r="B106" s="1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 t="s">
        <v>106</v>
      </c>
      <c r="AO106" s="16"/>
      <c r="AP106" s="16"/>
      <c r="AQ106" s="16"/>
      <c r="AR106" s="16"/>
      <c r="AS106" s="16" t="s">
        <v>18</v>
      </c>
      <c r="AT106" s="16"/>
      <c r="AU106" s="16"/>
      <c r="AV106" s="16"/>
      <c r="AW106" s="16"/>
      <c r="AX106" s="16" t="s">
        <v>29</v>
      </c>
      <c r="AY106" s="16"/>
      <c r="AZ106" s="16"/>
      <c r="BA106" s="16"/>
      <c r="BB106" s="16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6"/>
    </row>
    <row r="107" spans="1:67" x14ac:dyDescent="0.25">
      <c r="A107" s="3"/>
      <c r="B107" s="1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 t="s">
        <v>18</v>
      </c>
      <c r="AO107" s="16"/>
      <c r="AP107" s="16"/>
      <c r="AQ107" s="16"/>
      <c r="AR107" s="16"/>
      <c r="AS107" s="16" t="s">
        <v>19</v>
      </c>
      <c r="AT107" s="16"/>
      <c r="AU107" s="16"/>
      <c r="AV107" s="16"/>
      <c r="AW107" s="16"/>
      <c r="AX107" s="16" t="s">
        <v>30</v>
      </c>
      <c r="AY107" s="16"/>
      <c r="AZ107" s="16"/>
      <c r="BA107" s="16"/>
      <c r="BB107" s="16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6"/>
    </row>
    <row r="108" spans="1:67" x14ac:dyDescent="0.25">
      <c r="A108" s="3"/>
      <c r="B108" s="1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 t="s">
        <v>19</v>
      </c>
      <c r="AO108" s="16"/>
      <c r="AP108" s="16"/>
      <c r="AQ108" s="16"/>
      <c r="AR108" s="16"/>
      <c r="AS108" s="16" t="s">
        <v>107</v>
      </c>
      <c r="AT108" s="16"/>
      <c r="AU108" s="16"/>
      <c r="AV108" s="16"/>
      <c r="AW108" s="16"/>
      <c r="AX108" s="16" t="s">
        <v>29</v>
      </c>
      <c r="AY108" s="16"/>
      <c r="AZ108" s="16"/>
      <c r="BA108" s="16"/>
      <c r="BB108" s="16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6"/>
    </row>
    <row r="109" spans="1:67" x14ac:dyDescent="0.25">
      <c r="A109" s="3"/>
      <c r="B109" s="1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 t="s">
        <v>107</v>
      </c>
      <c r="AO109" s="16"/>
      <c r="AP109" s="16"/>
      <c r="AQ109" s="16"/>
      <c r="AR109" s="16"/>
      <c r="AS109" s="16" t="s">
        <v>108</v>
      </c>
      <c r="AT109" s="16"/>
      <c r="AU109" s="16"/>
      <c r="AV109" s="16"/>
      <c r="AW109" s="16"/>
      <c r="AX109" s="16" t="s">
        <v>29</v>
      </c>
      <c r="AY109" s="16"/>
      <c r="AZ109" s="16"/>
      <c r="BA109" s="16"/>
      <c r="BB109" s="16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6"/>
    </row>
    <row r="110" spans="1:67" x14ac:dyDescent="0.25">
      <c r="A110" s="3"/>
      <c r="B110" s="1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 t="s">
        <v>108</v>
      </c>
      <c r="AO110" s="16"/>
      <c r="AP110" s="16"/>
      <c r="AQ110" s="16"/>
      <c r="AR110" s="16"/>
      <c r="AS110" s="16" t="s">
        <v>109</v>
      </c>
      <c r="AT110" s="16"/>
      <c r="AU110" s="16"/>
      <c r="AV110" s="16"/>
      <c r="AW110" s="16"/>
      <c r="AX110" s="16" t="s">
        <v>29</v>
      </c>
      <c r="AY110" s="16"/>
      <c r="AZ110" s="16"/>
      <c r="BA110" s="16"/>
      <c r="BB110" s="16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6"/>
    </row>
    <row r="111" spans="1:67" x14ac:dyDescent="0.25">
      <c r="A111" s="3"/>
      <c r="B111" s="1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 t="s">
        <v>109</v>
      </c>
      <c r="AO111" s="16"/>
      <c r="AP111" s="16"/>
      <c r="AQ111" s="16"/>
      <c r="AR111" s="16"/>
      <c r="AS111" s="16" t="s">
        <v>110</v>
      </c>
      <c r="AT111" s="16"/>
      <c r="AU111" s="16"/>
      <c r="AV111" s="16"/>
      <c r="AW111" s="16"/>
      <c r="AX111" s="16" t="s">
        <v>29</v>
      </c>
      <c r="AY111" s="16"/>
      <c r="AZ111" s="16"/>
      <c r="BA111" s="16"/>
      <c r="BB111" s="16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6"/>
    </row>
    <row r="112" spans="1:67" x14ac:dyDescent="0.25">
      <c r="A112" s="3"/>
      <c r="B112" s="1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 t="s">
        <v>110</v>
      </c>
      <c r="AO112" s="16"/>
      <c r="AP112" s="16"/>
      <c r="AQ112" s="16"/>
      <c r="AR112" s="16"/>
      <c r="AS112" s="16" t="s">
        <v>111</v>
      </c>
      <c r="AT112" s="16"/>
      <c r="AU112" s="16"/>
      <c r="AV112" s="16"/>
      <c r="AW112" s="16"/>
      <c r="AX112" s="16" t="s">
        <v>29</v>
      </c>
      <c r="AY112" s="16"/>
      <c r="AZ112" s="16"/>
      <c r="BA112" s="16"/>
      <c r="BB112" s="16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6"/>
    </row>
    <row r="113" spans="1:67" x14ac:dyDescent="0.25">
      <c r="A113" s="3"/>
      <c r="B113" s="1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 t="s">
        <v>111</v>
      </c>
      <c r="AO113" s="16"/>
      <c r="AP113" s="16"/>
      <c r="AQ113" s="16"/>
      <c r="AR113" s="16"/>
      <c r="AS113" s="16" t="s">
        <v>112</v>
      </c>
      <c r="AT113" s="16"/>
      <c r="AU113" s="16"/>
      <c r="AV113" s="16"/>
      <c r="AW113" s="16"/>
      <c r="AX113" s="16" t="s">
        <v>29</v>
      </c>
      <c r="AY113" s="16"/>
      <c r="AZ113" s="16"/>
      <c r="BA113" s="16"/>
      <c r="BB113" s="16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6"/>
    </row>
    <row r="114" spans="1:67" x14ac:dyDescent="0.25">
      <c r="A114" s="3"/>
      <c r="B114" s="1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 t="s">
        <v>112</v>
      </c>
      <c r="AO114" s="16"/>
      <c r="AP114" s="16"/>
      <c r="AQ114" s="16"/>
      <c r="AR114" s="16"/>
      <c r="AS114" s="16" t="s">
        <v>113</v>
      </c>
      <c r="AT114" s="16"/>
      <c r="AU114" s="16"/>
      <c r="AV114" s="16"/>
      <c r="AW114" s="16"/>
      <c r="AX114" s="16" t="s">
        <v>29</v>
      </c>
      <c r="AY114" s="16"/>
      <c r="AZ114" s="16"/>
      <c r="BA114" s="16"/>
      <c r="BB114" s="16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6"/>
    </row>
    <row r="115" spans="1:67" x14ac:dyDescent="0.25">
      <c r="A115" s="3"/>
      <c r="B115" s="1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 t="s">
        <v>113</v>
      </c>
      <c r="AO115" s="16"/>
      <c r="AP115" s="16"/>
      <c r="AQ115" s="16"/>
      <c r="AR115" s="16"/>
      <c r="AS115" s="16" t="s">
        <v>114</v>
      </c>
      <c r="AT115" s="16"/>
      <c r="AU115" s="16"/>
      <c r="AV115" s="16"/>
      <c r="AW115" s="16"/>
      <c r="AX115" s="16" t="s">
        <v>29</v>
      </c>
      <c r="AY115" s="16"/>
      <c r="AZ115" s="16"/>
      <c r="BA115" s="16"/>
      <c r="BB115" s="16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6"/>
    </row>
    <row r="116" spans="1:67" x14ac:dyDescent="0.25">
      <c r="A116" s="3"/>
      <c r="B116" s="1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 t="s">
        <v>114</v>
      </c>
      <c r="AO116" s="16"/>
      <c r="AP116" s="16"/>
      <c r="AQ116" s="16"/>
      <c r="AR116" s="16"/>
      <c r="AS116" s="16" t="s">
        <v>115</v>
      </c>
      <c r="AT116" s="16"/>
      <c r="AU116" s="16"/>
      <c r="AV116" s="16"/>
      <c r="AW116" s="16"/>
      <c r="AX116" s="16" t="s">
        <v>29</v>
      </c>
      <c r="AY116" s="16"/>
      <c r="AZ116" s="16"/>
      <c r="BA116" s="16"/>
      <c r="BB116" s="16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6"/>
    </row>
    <row r="117" spans="1:67" x14ac:dyDescent="0.25">
      <c r="A117" s="3"/>
      <c r="B117" s="1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 t="s">
        <v>115</v>
      </c>
      <c r="AO117" s="16"/>
      <c r="AP117" s="16"/>
      <c r="AQ117" s="16"/>
      <c r="AR117" s="16"/>
      <c r="AS117" s="16" t="s">
        <v>116</v>
      </c>
      <c r="AT117" s="16"/>
      <c r="AU117" s="16"/>
      <c r="AV117" s="16"/>
      <c r="AW117" s="16"/>
      <c r="AX117" s="16" t="s">
        <v>29</v>
      </c>
      <c r="AY117" s="16"/>
      <c r="AZ117" s="16"/>
      <c r="BA117" s="16"/>
      <c r="BB117" s="16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6"/>
    </row>
    <row r="118" spans="1:67" x14ac:dyDescent="0.25">
      <c r="A118" s="3"/>
      <c r="B118" s="1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 t="s">
        <v>116</v>
      </c>
      <c r="AO118" s="16"/>
      <c r="AP118" s="16"/>
      <c r="AQ118" s="16"/>
      <c r="AR118" s="16"/>
      <c r="AS118" s="16" t="s">
        <v>117</v>
      </c>
      <c r="AT118" s="16"/>
      <c r="AU118" s="16"/>
      <c r="AV118" s="16"/>
      <c r="AW118" s="16"/>
      <c r="AX118" s="16" t="s">
        <v>29</v>
      </c>
      <c r="AY118" s="16"/>
      <c r="AZ118" s="16"/>
      <c r="BA118" s="16"/>
      <c r="BB118" s="16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6"/>
    </row>
    <row r="119" spans="1:67" x14ac:dyDescent="0.25">
      <c r="A119" s="3"/>
      <c r="B119" s="1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 t="s">
        <v>117</v>
      </c>
      <c r="AO119" s="16"/>
      <c r="AP119" s="16"/>
      <c r="AQ119" s="16"/>
      <c r="AR119" s="16"/>
      <c r="AS119" s="16" t="s">
        <v>118</v>
      </c>
      <c r="AT119" s="16"/>
      <c r="AU119" s="16"/>
      <c r="AV119" s="16"/>
      <c r="AW119" s="16"/>
      <c r="AX119" s="16" t="s">
        <v>29</v>
      </c>
      <c r="AY119" s="16"/>
      <c r="AZ119" s="16"/>
      <c r="BA119" s="16"/>
      <c r="BB119" s="16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6"/>
    </row>
    <row r="120" spans="1:67" x14ac:dyDescent="0.25">
      <c r="A120" s="3"/>
      <c r="B120" s="1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 t="s">
        <v>118</v>
      </c>
      <c r="AO120" s="16"/>
      <c r="AP120" s="16"/>
      <c r="AQ120" s="16"/>
      <c r="AR120" s="16"/>
      <c r="AS120" s="16" t="s">
        <v>119</v>
      </c>
      <c r="AT120" s="16"/>
      <c r="AU120" s="16"/>
      <c r="AV120" s="16"/>
      <c r="AW120" s="16"/>
      <c r="AX120" s="16" t="s">
        <v>29</v>
      </c>
      <c r="AY120" s="16"/>
      <c r="AZ120" s="16"/>
      <c r="BA120" s="16"/>
      <c r="BB120" s="16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6"/>
    </row>
    <row r="121" spans="1:67" x14ac:dyDescent="0.25">
      <c r="A121" s="3"/>
      <c r="B121" s="1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 t="s">
        <v>119</v>
      </c>
      <c r="AO121" s="16"/>
      <c r="AP121" s="16"/>
      <c r="AQ121" s="16"/>
      <c r="AR121" s="16"/>
      <c r="AS121" s="16" t="s">
        <v>120</v>
      </c>
      <c r="AT121" s="16"/>
      <c r="AU121" s="16"/>
      <c r="AV121" s="16"/>
      <c r="AW121" s="16"/>
      <c r="AX121" s="16" t="s">
        <v>29</v>
      </c>
      <c r="AY121" s="16"/>
      <c r="AZ121" s="16"/>
      <c r="BA121" s="16"/>
      <c r="BB121" s="16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6"/>
    </row>
    <row r="122" spans="1:67" x14ac:dyDescent="0.25">
      <c r="A122" s="3"/>
      <c r="B122" s="1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 t="s">
        <v>120</v>
      </c>
      <c r="AO122" s="16"/>
      <c r="AP122" s="16"/>
      <c r="AQ122" s="16"/>
      <c r="AR122" s="16"/>
      <c r="AS122" s="16" t="s">
        <v>121</v>
      </c>
      <c r="AT122" s="16"/>
      <c r="AU122" s="16"/>
      <c r="AV122" s="16"/>
      <c r="AW122" s="16"/>
      <c r="AX122" s="16" t="s">
        <v>29</v>
      </c>
      <c r="AY122" s="16"/>
      <c r="AZ122" s="16"/>
      <c r="BA122" s="16"/>
      <c r="BB122" s="16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6"/>
    </row>
    <row r="123" spans="1:67" x14ac:dyDescent="0.25">
      <c r="A123" s="3"/>
      <c r="B123" s="1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 t="s">
        <v>121</v>
      </c>
      <c r="AO123" s="16"/>
      <c r="AP123" s="16"/>
      <c r="AQ123" s="16"/>
      <c r="AR123" s="16"/>
      <c r="AS123" s="16" t="s">
        <v>122</v>
      </c>
      <c r="AT123" s="16"/>
      <c r="AU123" s="16"/>
      <c r="AV123" s="16"/>
      <c r="AW123" s="16"/>
      <c r="AX123" s="16" t="s">
        <v>29</v>
      </c>
      <c r="AY123" s="16"/>
      <c r="AZ123" s="16"/>
      <c r="BA123" s="16"/>
      <c r="BB123" s="16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6"/>
    </row>
    <row r="124" spans="1:67" x14ac:dyDescent="0.25">
      <c r="A124" s="3"/>
      <c r="B124" s="1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 t="s">
        <v>122</v>
      </c>
      <c r="AO124" s="16"/>
      <c r="AP124" s="16"/>
      <c r="AQ124" s="16"/>
      <c r="AR124" s="16"/>
      <c r="AS124" s="16" t="s">
        <v>123</v>
      </c>
      <c r="AT124" s="16"/>
      <c r="AU124" s="16"/>
      <c r="AV124" s="16"/>
      <c r="AW124" s="16"/>
      <c r="AX124" s="16" t="s">
        <v>29</v>
      </c>
      <c r="AY124" s="16"/>
      <c r="AZ124" s="16"/>
      <c r="BA124" s="16"/>
      <c r="BB124" s="16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6"/>
    </row>
    <row r="125" spans="1:67" x14ac:dyDescent="0.25">
      <c r="A125" s="3"/>
      <c r="B125" s="1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 t="s">
        <v>123</v>
      </c>
      <c r="AO125" s="16"/>
      <c r="AP125" s="16"/>
      <c r="AQ125" s="16"/>
      <c r="AR125" s="16"/>
      <c r="AS125" s="16" t="s">
        <v>124</v>
      </c>
      <c r="AT125" s="16"/>
      <c r="AU125" s="16"/>
      <c r="AV125" s="16"/>
      <c r="AW125" s="16"/>
      <c r="AX125" s="16" t="s">
        <v>29</v>
      </c>
      <c r="AY125" s="16"/>
      <c r="AZ125" s="16"/>
      <c r="BA125" s="16"/>
      <c r="BB125" s="16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6"/>
    </row>
    <row r="126" spans="1:67" x14ac:dyDescent="0.25">
      <c r="A126" s="3"/>
      <c r="B126" s="1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 t="s">
        <v>124</v>
      </c>
      <c r="AO126" s="16"/>
      <c r="AP126" s="16"/>
      <c r="AQ126" s="16"/>
      <c r="AR126" s="16"/>
      <c r="AS126" s="16" t="s">
        <v>125</v>
      </c>
      <c r="AT126" s="16"/>
      <c r="AU126" s="16"/>
      <c r="AV126" s="16"/>
      <c r="AW126" s="16"/>
      <c r="AX126" s="16" t="s">
        <v>29</v>
      </c>
      <c r="AY126" s="16"/>
      <c r="AZ126" s="16"/>
      <c r="BA126" s="16"/>
      <c r="BB126" s="16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6"/>
    </row>
    <row r="127" spans="1:67" x14ac:dyDescent="0.25">
      <c r="A127" s="3"/>
      <c r="B127" s="1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 t="s">
        <v>125</v>
      </c>
      <c r="AO127" s="16"/>
      <c r="AP127" s="16"/>
      <c r="AQ127" s="16"/>
      <c r="AR127" s="16"/>
      <c r="AS127" s="16" t="s">
        <v>126</v>
      </c>
      <c r="AT127" s="16"/>
      <c r="AU127" s="16"/>
      <c r="AV127" s="16"/>
      <c r="AW127" s="16"/>
      <c r="AX127" s="16" t="s">
        <v>29</v>
      </c>
      <c r="AY127" s="16"/>
      <c r="AZ127" s="16"/>
      <c r="BA127" s="16"/>
      <c r="BB127" s="16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6"/>
    </row>
    <row r="128" spans="1:67" x14ac:dyDescent="0.25">
      <c r="A128" s="3"/>
      <c r="B128" s="1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 t="s">
        <v>126</v>
      </c>
      <c r="AO128" s="16"/>
      <c r="AP128" s="16"/>
      <c r="AQ128" s="16"/>
      <c r="AR128" s="16"/>
      <c r="AS128" s="16" t="s">
        <v>127</v>
      </c>
      <c r="AT128" s="16"/>
      <c r="AU128" s="16"/>
      <c r="AV128" s="16"/>
      <c r="AW128" s="16"/>
      <c r="AX128" s="16" t="s">
        <v>29</v>
      </c>
      <c r="AY128" s="16"/>
      <c r="AZ128" s="16"/>
      <c r="BA128" s="16"/>
      <c r="BB128" s="16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6"/>
    </row>
    <row r="129" spans="1:67" x14ac:dyDescent="0.25">
      <c r="A129" s="3"/>
      <c r="B129" s="1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 t="s">
        <v>127</v>
      </c>
      <c r="AO129" s="16"/>
      <c r="AP129" s="16"/>
      <c r="AQ129" s="16"/>
      <c r="AR129" s="16"/>
      <c r="AS129" s="16" t="s">
        <v>128</v>
      </c>
      <c r="AT129" s="16"/>
      <c r="AU129" s="16"/>
      <c r="AV129" s="16"/>
      <c r="AW129" s="16"/>
      <c r="AX129" s="16" t="s">
        <v>29</v>
      </c>
      <c r="AY129" s="16"/>
      <c r="AZ129" s="16"/>
      <c r="BA129" s="16"/>
      <c r="BB129" s="16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6"/>
    </row>
    <row r="130" spans="1:67" x14ac:dyDescent="0.25">
      <c r="A130" s="3"/>
      <c r="B130" s="1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 t="s">
        <v>128</v>
      </c>
      <c r="AO130" s="16"/>
      <c r="AP130" s="16"/>
      <c r="AQ130" s="16"/>
      <c r="AR130" s="16"/>
      <c r="AS130" s="16" t="s">
        <v>129</v>
      </c>
      <c r="AT130" s="16"/>
      <c r="AU130" s="16"/>
      <c r="AV130" s="16"/>
      <c r="AW130" s="16"/>
      <c r="AX130" s="16" t="s">
        <v>29</v>
      </c>
      <c r="AY130" s="16"/>
      <c r="AZ130" s="16"/>
      <c r="BA130" s="16"/>
      <c r="BB130" s="16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6"/>
    </row>
    <row r="131" spans="1:67" x14ac:dyDescent="0.25">
      <c r="A131" s="3"/>
      <c r="B131" s="1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 t="s">
        <v>129</v>
      </c>
      <c r="AO131" s="16"/>
      <c r="AP131" s="16"/>
      <c r="AQ131" s="16"/>
      <c r="AR131" s="16"/>
      <c r="AS131" s="16" t="s">
        <v>130</v>
      </c>
      <c r="AT131" s="16"/>
      <c r="AU131" s="16"/>
      <c r="AV131" s="16"/>
      <c r="AW131" s="16"/>
      <c r="AX131" s="16" t="s">
        <v>29</v>
      </c>
      <c r="AY131" s="16"/>
      <c r="AZ131" s="16"/>
      <c r="BA131" s="16"/>
      <c r="BB131" s="16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6"/>
    </row>
    <row r="132" spans="1:67" x14ac:dyDescent="0.25">
      <c r="A132" s="3"/>
      <c r="B132" s="1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 t="s">
        <v>130</v>
      </c>
      <c r="AO132" s="16"/>
      <c r="AP132" s="16"/>
      <c r="AQ132" s="16"/>
      <c r="AR132" s="16"/>
      <c r="AS132" s="16" t="s">
        <v>131</v>
      </c>
      <c r="AT132" s="16"/>
      <c r="AU132" s="16"/>
      <c r="AV132" s="16"/>
      <c r="AW132" s="16"/>
      <c r="AX132" s="16" t="s">
        <v>29</v>
      </c>
      <c r="AY132" s="16"/>
      <c r="AZ132" s="16"/>
      <c r="BA132" s="16"/>
      <c r="BB132" s="16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6"/>
    </row>
    <row r="133" spans="1:67" x14ac:dyDescent="0.25">
      <c r="A133" s="3"/>
      <c r="B133" s="1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 t="s">
        <v>131</v>
      </c>
      <c r="AO133" s="16"/>
      <c r="AP133" s="16"/>
      <c r="AQ133" s="16"/>
      <c r="AR133" s="16"/>
      <c r="AS133" s="16" t="s">
        <v>132</v>
      </c>
      <c r="AT133" s="16"/>
      <c r="AU133" s="16"/>
      <c r="AV133" s="16"/>
      <c r="AW133" s="16"/>
      <c r="AX133" s="16" t="s">
        <v>29</v>
      </c>
      <c r="AY133" s="16"/>
      <c r="AZ133" s="16"/>
      <c r="BA133" s="16"/>
      <c r="BB133" s="16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6"/>
    </row>
    <row r="134" spans="1:67" x14ac:dyDescent="0.25">
      <c r="A134" s="3"/>
      <c r="B134" s="1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 t="s">
        <v>132</v>
      </c>
      <c r="AO134" s="16"/>
      <c r="AP134" s="16"/>
      <c r="AQ134" s="16"/>
      <c r="AR134" s="16"/>
      <c r="AS134" s="16" t="s">
        <v>133</v>
      </c>
      <c r="AT134" s="16"/>
      <c r="AU134" s="16"/>
      <c r="AV134" s="16"/>
      <c r="AW134" s="16"/>
      <c r="AX134" s="16" t="s">
        <v>29</v>
      </c>
      <c r="AY134" s="16"/>
      <c r="AZ134" s="16"/>
      <c r="BA134" s="16"/>
      <c r="BB134" s="16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6"/>
    </row>
    <row r="135" spans="1:67" x14ac:dyDescent="0.25">
      <c r="A135" s="3"/>
      <c r="B135" s="1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 t="s">
        <v>133</v>
      </c>
      <c r="AO135" s="16"/>
      <c r="AP135" s="16"/>
      <c r="AQ135" s="16"/>
      <c r="AR135" s="16"/>
      <c r="AS135" s="16" t="s">
        <v>134</v>
      </c>
      <c r="AT135" s="16"/>
      <c r="AU135" s="16"/>
      <c r="AV135" s="16"/>
      <c r="AW135" s="16"/>
      <c r="AX135" s="16" t="s">
        <v>29</v>
      </c>
      <c r="AY135" s="16"/>
      <c r="AZ135" s="16"/>
      <c r="BA135" s="16"/>
      <c r="BB135" s="16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6"/>
    </row>
    <row r="136" spans="1:67" x14ac:dyDescent="0.25">
      <c r="A136" s="3"/>
      <c r="B136" s="1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 t="s">
        <v>134</v>
      </c>
      <c r="AO136" s="16"/>
      <c r="AP136" s="16"/>
      <c r="AQ136" s="16"/>
      <c r="AR136" s="16"/>
      <c r="AS136" s="16" t="s">
        <v>135</v>
      </c>
      <c r="AT136" s="16"/>
      <c r="AU136" s="16"/>
      <c r="AV136" s="16"/>
      <c r="AW136" s="16"/>
      <c r="AX136" s="16" t="s">
        <v>29</v>
      </c>
      <c r="AY136" s="16"/>
      <c r="AZ136" s="16"/>
      <c r="BA136" s="16"/>
      <c r="BB136" s="16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6"/>
    </row>
    <row r="137" spans="1:67" x14ac:dyDescent="0.25">
      <c r="A137" s="3"/>
      <c r="B137" s="1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 t="s">
        <v>135</v>
      </c>
      <c r="AO137" s="16"/>
      <c r="AP137" s="16"/>
      <c r="AQ137" s="16"/>
      <c r="AR137" s="16"/>
      <c r="AS137" s="16" t="s">
        <v>136</v>
      </c>
      <c r="AT137" s="16"/>
      <c r="AU137" s="16"/>
      <c r="AV137" s="16"/>
      <c r="AW137" s="16"/>
      <c r="AX137" s="16" t="s">
        <v>29</v>
      </c>
      <c r="AY137" s="16"/>
      <c r="AZ137" s="16"/>
      <c r="BA137" s="16"/>
      <c r="BB137" s="16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6"/>
    </row>
    <row r="138" spans="1:67" x14ac:dyDescent="0.25">
      <c r="A138" s="3"/>
      <c r="B138" s="1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 t="s">
        <v>136</v>
      </c>
      <c r="AO138" s="16"/>
      <c r="AP138" s="16"/>
      <c r="AQ138" s="16"/>
      <c r="AR138" s="16"/>
      <c r="AS138" s="16" t="s">
        <v>20</v>
      </c>
      <c r="AT138" s="16"/>
      <c r="AU138" s="16"/>
      <c r="AV138" s="16"/>
      <c r="AW138" s="16"/>
      <c r="AX138" s="16" t="s">
        <v>29</v>
      </c>
      <c r="AY138" s="16"/>
      <c r="AZ138" s="16"/>
      <c r="BA138" s="16"/>
      <c r="BB138" s="16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6"/>
    </row>
    <row r="139" spans="1:67" x14ac:dyDescent="0.25">
      <c r="A139" s="4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7"/>
    </row>
  </sheetData>
  <mergeCells count="838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F6:BK7"/>
    <mergeCell ref="AP8:AU9"/>
    <mergeCell ref="BE8:BL9"/>
    <mergeCell ref="AX8:BC9"/>
    <mergeCell ref="AP10:AU11"/>
    <mergeCell ref="BE10:BL11"/>
    <mergeCell ref="AX10:BC11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P16:AU17"/>
    <mergeCell ref="BE16:BL17"/>
    <mergeCell ref="AX16:BC17"/>
    <mergeCell ref="AP18:AU19"/>
    <mergeCell ref="BE18:BL19"/>
    <mergeCell ref="AX18:BC19"/>
    <mergeCell ref="AP12:AU13"/>
    <mergeCell ref="BE12:BL13"/>
    <mergeCell ref="AX12:BC13"/>
    <mergeCell ref="AP14:AU15"/>
    <mergeCell ref="BE14:BL15"/>
    <mergeCell ref="AX14:BC15"/>
    <mergeCell ref="C29:D29"/>
    <mergeCell ref="E29:J29"/>
    <mergeCell ref="K29:AD29"/>
    <mergeCell ref="AE29:AM29"/>
    <mergeCell ref="AN29:AR29"/>
    <mergeCell ref="AS29:AW29"/>
    <mergeCell ref="AP20:AU21"/>
    <mergeCell ref="BE20:BL21"/>
    <mergeCell ref="AX20:BC21"/>
    <mergeCell ref="C27:D28"/>
    <mergeCell ref="E27:J28"/>
    <mergeCell ref="K27:AD28"/>
    <mergeCell ref="AE27:AM28"/>
    <mergeCell ref="AN27:AR28"/>
    <mergeCell ref="AS27:AW28"/>
    <mergeCell ref="AX27:BB28"/>
    <mergeCell ref="AX29:BB29"/>
    <mergeCell ref="BD30:BN30"/>
    <mergeCell ref="BD31:BF31"/>
    <mergeCell ref="BG31:BN31"/>
    <mergeCell ref="BD32:BF32"/>
    <mergeCell ref="BG32:BN32"/>
    <mergeCell ref="AX30:BB30"/>
    <mergeCell ref="AX31:BB31"/>
    <mergeCell ref="AX32:BB32"/>
    <mergeCell ref="BD33:BF33"/>
    <mergeCell ref="BG33:BN33"/>
    <mergeCell ref="BD34:BF34"/>
    <mergeCell ref="BG34:BN34"/>
    <mergeCell ref="C30:D30"/>
    <mergeCell ref="E30:J30"/>
    <mergeCell ref="K30:AD30"/>
    <mergeCell ref="AE30:AM30"/>
    <mergeCell ref="AN30:AR30"/>
    <mergeCell ref="AS30:AW30"/>
    <mergeCell ref="C32:D32"/>
    <mergeCell ref="E32:J32"/>
    <mergeCell ref="K32:AD32"/>
    <mergeCell ref="AE32:AM32"/>
    <mergeCell ref="AN32:AR32"/>
    <mergeCell ref="AS32:AW32"/>
    <mergeCell ref="C31:D31"/>
    <mergeCell ref="E31:J31"/>
    <mergeCell ref="K31:AD31"/>
    <mergeCell ref="AE31:AM31"/>
    <mergeCell ref="AN31:AR31"/>
    <mergeCell ref="AS31:AW31"/>
    <mergeCell ref="AX33:BB33"/>
    <mergeCell ref="C34:D34"/>
    <mergeCell ref="E34:J34"/>
    <mergeCell ref="K34:AD34"/>
    <mergeCell ref="AE34:AM34"/>
    <mergeCell ref="AN34:AR34"/>
    <mergeCell ref="AS34:AW34"/>
    <mergeCell ref="AX34:BB34"/>
    <mergeCell ref="C33:D33"/>
    <mergeCell ref="E33:J33"/>
    <mergeCell ref="K33:AD33"/>
    <mergeCell ref="AE33:AM33"/>
    <mergeCell ref="AN33:AR33"/>
    <mergeCell ref="AS33:AW33"/>
    <mergeCell ref="AX35:BB35"/>
    <mergeCell ref="C36:D36"/>
    <mergeCell ref="E36:J36"/>
    <mergeCell ref="K36:AD36"/>
    <mergeCell ref="AE36:AM36"/>
    <mergeCell ref="AN36:AR36"/>
    <mergeCell ref="AS36:AW36"/>
    <mergeCell ref="AX36:BB36"/>
    <mergeCell ref="C35:D35"/>
    <mergeCell ref="E35:J35"/>
    <mergeCell ref="K35:AD35"/>
    <mergeCell ref="AE35:AM35"/>
    <mergeCell ref="AN35:AR35"/>
    <mergeCell ref="AS35:AW35"/>
    <mergeCell ref="AX37:BB37"/>
    <mergeCell ref="C38:D38"/>
    <mergeCell ref="E38:J38"/>
    <mergeCell ref="K38:AD38"/>
    <mergeCell ref="AE38:AM38"/>
    <mergeCell ref="AN38:AR38"/>
    <mergeCell ref="AS38:AW38"/>
    <mergeCell ref="AX38:BB38"/>
    <mergeCell ref="C37:D37"/>
    <mergeCell ref="E37:J37"/>
    <mergeCell ref="K37:AD37"/>
    <mergeCell ref="AE37:AM37"/>
    <mergeCell ref="AN37:AR37"/>
    <mergeCell ref="AS37:AW37"/>
    <mergeCell ref="AX39:BB39"/>
    <mergeCell ref="C40:D40"/>
    <mergeCell ref="E40:J40"/>
    <mergeCell ref="K40:AD40"/>
    <mergeCell ref="AE40:AM40"/>
    <mergeCell ref="AN40:AR40"/>
    <mergeCell ref="AS40:AW40"/>
    <mergeCell ref="AX40:BB40"/>
    <mergeCell ref="C39:D39"/>
    <mergeCell ref="E39:J39"/>
    <mergeCell ref="K39:AD39"/>
    <mergeCell ref="AE39:AM39"/>
    <mergeCell ref="AN39:AR39"/>
    <mergeCell ref="AS39:AW39"/>
    <mergeCell ref="AX41:BB41"/>
    <mergeCell ref="C42:D42"/>
    <mergeCell ref="E42:J42"/>
    <mergeCell ref="K42:AD42"/>
    <mergeCell ref="AE42:AM42"/>
    <mergeCell ref="AN42:AR42"/>
    <mergeCell ref="AS42:AW42"/>
    <mergeCell ref="AX42:BB42"/>
    <mergeCell ref="C41:D41"/>
    <mergeCell ref="E41:J41"/>
    <mergeCell ref="K41:AD41"/>
    <mergeCell ref="AE41:AM41"/>
    <mergeCell ref="AN41:AR41"/>
    <mergeCell ref="AS41:AW41"/>
    <mergeCell ref="AX43:BB43"/>
    <mergeCell ref="C44:D44"/>
    <mergeCell ref="E44:J44"/>
    <mergeCell ref="K44:AD44"/>
    <mergeCell ref="AE44:AM44"/>
    <mergeCell ref="AN44:AR44"/>
    <mergeCell ref="AS44:AW44"/>
    <mergeCell ref="AX44:BB44"/>
    <mergeCell ref="C43:D43"/>
    <mergeCell ref="E43:J43"/>
    <mergeCell ref="K43:AD43"/>
    <mergeCell ref="AE43:AM43"/>
    <mergeCell ref="AN43:AR43"/>
    <mergeCell ref="AS43:AW43"/>
    <mergeCell ref="AX45:BB45"/>
    <mergeCell ref="C46:D46"/>
    <mergeCell ref="E46:J46"/>
    <mergeCell ref="K46:AD46"/>
    <mergeCell ref="AE46:AM46"/>
    <mergeCell ref="AN46:AR46"/>
    <mergeCell ref="AS46:AW46"/>
    <mergeCell ref="AX46:BB46"/>
    <mergeCell ref="C45:D45"/>
    <mergeCell ref="E45:J45"/>
    <mergeCell ref="K45:AD45"/>
    <mergeCell ref="AE45:AM45"/>
    <mergeCell ref="AN45:AR45"/>
    <mergeCell ref="AS45:AW45"/>
    <mergeCell ref="AX47:BB47"/>
    <mergeCell ref="C48:D48"/>
    <mergeCell ref="E48:J48"/>
    <mergeCell ref="K48:AD48"/>
    <mergeCell ref="AE48:AM48"/>
    <mergeCell ref="AN48:AR48"/>
    <mergeCell ref="AS48:AW48"/>
    <mergeCell ref="AX48:BB48"/>
    <mergeCell ref="C47:D47"/>
    <mergeCell ref="E47:J47"/>
    <mergeCell ref="K47:AD47"/>
    <mergeCell ref="AE47:AM47"/>
    <mergeCell ref="AN47:AR47"/>
    <mergeCell ref="AS47:AW47"/>
    <mergeCell ref="AX49:BB49"/>
    <mergeCell ref="C50:D50"/>
    <mergeCell ref="E50:J50"/>
    <mergeCell ref="K50:AD50"/>
    <mergeCell ref="AE50:AM50"/>
    <mergeCell ref="AN50:AR50"/>
    <mergeCell ref="AS50:AW50"/>
    <mergeCell ref="AX50:BB50"/>
    <mergeCell ref="C49:D49"/>
    <mergeCell ref="E49:J49"/>
    <mergeCell ref="K49:AD49"/>
    <mergeCell ref="AE49:AM49"/>
    <mergeCell ref="AN49:AR49"/>
    <mergeCell ref="AS49:AW49"/>
    <mergeCell ref="AX51:BB51"/>
    <mergeCell ref="C52:D52"/>
    <mergeCell ref="E52:J52"/>
    <mergeCell ref="K52:AD52"/>
    <mergeCell ref="AE52:AM52"/>
    <mergeCell ref="AN52:AR52"/>
    <mergeCell ref="AS52:AW52"/>
    <mergeCell ref="AX52:BB52"/>
    <mergeCell ref="C51:D51"/>
    <mergeCell ref="E51:J51"/>
    <mergeCell ref="K51:AD51"/>
    <mergeCell ref="AE51:AM51"/>
    <mergeCell ref="AN51:AR51"/>
    <mergeCell ref="AS51:AW51"/>
    <mergeCell ref="AX53:BB53"/>
    <mergeCell ref="C54:D54"/>
    <mergeCell ref="E54:J54"/>
    <mergeCell ref="K54:AD54"/>
    <mergeCell ref="AE54:AM54"/>
    <mergeCell ref="AN54:AR54"/>
    <mergeCell ref="AS54:AW54"/>
    <mergeCell ref="AX54:BB54"/>
    <mergeCell ref="C53:D53"/>
    <mergeCell ref="E53:J53"/>
    <mergeCell ref="K53:AD53"/>
    <mergeCell ref="AE53:AM53"/>
    <mergeCell ref="AN53:AR53"/>
    <mergeCell ref="AS53:AW53"/>
    <mergeCell ref="AX55:BB55"/>
    <mergeCell ref="C56:D56"/>
    <mergeCell ref="E56:J56"/>
    <mergeCell ref="K56:AD56"/>
    <mergeCell ref="AE56:AM56"/>
    <mergeCell ref="AN56:AR56"/>
    <mergeCell ref="AS56:AW56"/>
    <mergeCell ref="AX56:BB56"/>
    <mergeCell ref="C55:D55"/>
    <mergeCell ref="E55:J55"/>
    <mergeCell ref="K55:AD55"/>
    <mergeCell ref="AE55:AM55"/>
    <mergeCell ref="AN55:AR55"/>
    <mergeCell ref="AS55:AW55"/>
    <mergeCell ref="AX57:BB57"/>
    <mergeCell ref="C58:D58"/>
    <mergeCell ref="E58:J58"/>
    <mergeCell ref="K58:AD58"/>
    <mergeCell ref="AE58:AM58"/>
    <mergeCell ref="AN58:AR58"/>
    <mergeCell ref="AS58:AW58"/>
    <mergeCell ref="AX58:BB58"/>
    <mergeCell ref="C57:D57"/>
    <mergeCell ref="E57:J57"/>
    <mergeCell ref="K57:AD57"/>
    <mergeCell ref="AE57:AM57"/>
    <mergeCell ref="AN57:AR57"/>
    <mergeCell ref="AS57:AW57"/>
    <mergeCell ref="AX59:BB59"/>
    <mergeCell ref="C60:D60"/>
    <mergeCell ref="E60:J60"/>
    <mergeCell ref="K60:AD60"/>
    <mergeCell ref="AE60:AM60"/>
    <mergeCell ref="AN60:AR60"/>
    <mergeCell ref="AS60:AW60"/>
    <mergeCell ref="AX60:BB60"/>
    <mergeCell ref="C59:D59"/>
    <mergeCell ref="E59:J59"/>
    <mergeCell ref="K59:AD59"/>
    <mergeCell ref="AE59:AM59"/>
    <mergeCell ref="AN59:AR59"/>
    <mergeCell ref="AS59:AW59"/>
    <mergeCell ref="AX61:BB61"/>
    <mergeCell ref="C62:D62"/>
    <mergeCell ref="E62:J62"/>
    <mergeCell ref="K62:AD62"/>
    <mergeCell ref="AE62:AM62"/>
    <mergeCell ref="AN62:AR62"/>
    <mergeCell ref="AS62:AW62"/>
    <mergeCell ref="AX62:BB62"/>
    <mergeCell ref="C61:D61"/>
    <mergeCell ref="E61:J61"/>
    <mergeCell ref="K61:AD61"/>
    <mergeCell ref="AE61:AM61"/>
    <mergeCell ref="AN61:AR61"/>
    <mergeCell ref="AS61:AW61"/>
    <mergeCell ref="AX63:BB63"/>
    <mergeCell ref="C64:D64"/>
    <mergeCell ref="E64:J64"/>
    <mergeCell ref="K64:AD64"/>
    <mergeCell ref="AE64:AM64"/>
    <mergeCell ref="AN64:AR64"/>
    <mergeCell ref="AS64:AW64"/>
    <mergeCell ref="AX64:BB64"/>
    <mergeCell ref="C63:D63"/>
    <mergeCell ref="E63:J63"/>
    <mergeCell ref="K63:AD63"/>
    <mergeCell ref="AE63:AM63"/>
    <mergeCell ref="AN63:AR63"/>
    <mergeCell ref="AS63:AW63"/>
    <mergeCell ref="AX65:BB65"/>
    <mergeCell ref="C66:D66"/>
    <mergeCell ref="E66:J66"/>
    <mergeCell ref="K66:AD66"/>
    <mergeCell ref="AE66:AM66"/>
    <mergeCell ref="AN66:AR66"/>
    <mergeCell ref="AS66:AW66"/>
    <mergeCell ref="AX66:BB66"/>
    <mergeCell ref="C65:D65"/>
    <mergeCell ref="E65:J65"/>
    <mergeCell ref="K65:AD65"/>
    <mergeCell ref="AE65:AM65"/>
    <mergeCell ref="AN65:AR65"/>
    <mergeCell ref="AS65:AW65"/>
    <mergeCell ref="AX67:BB67"/>
    <mergeCell ref="C68:D68"/>
    <mergeCell ref="E68:J68"/>
    <mergeCell ref="K68:AD68"/>
    <mergeCell ref="AE68:AM68"/>
    <mergeCell ref="AN68:AR68"/>
    <mergeCell ref="AS68:AW68"/>
    <mergeCell ref="AX68:BB68"/>
    <mergeCell ref="C67:D67"/>
    <mergeCell ref="E67:J67"/>
    <mergeCell ref="K67:AD67"/>
    <mergeCell ref="AE67:AM67"/>
    <mergeCell ref="AN67:AR67"/>
    <mergeCell ref="AS67:AW67"/>
    <mergeCell ref="AX69:BB69"/>
    <mergeCell ref="C70:D70"/>
    <mergeCell ref="E70:J70"/>
    <mergeCell ref="K70:AD70"/>
    <mergeCell ref="AE70:AM70"/>
    <mergeCell ref="AN70:AR70"/>
    <mergeCell ref="AS70:AW70"/>
    <mergeCell ref="AX70:BB70"/>
    <mergeCell ref="C69:D69"/>
    <mergeCell ref="E69:J69"/>
    <mergeCell ref="K69:AD69"/>
    <mergeCell ref="AE69:AM69"/>
    <mergeCell ref="AN69:AR69"/>
    <mergeCell ref="AS69:AW69"/>
    <mergeCell ref="AX71:BB71"/>
    <mergeCell ref="C72:D72"/>
    <mergeCell ref="E72:J72"/>
    <mergeCell ref="K72:AD72"/>
    <mergeCell ref="AE72:AM72"/>
    <mergeCell ref="AN72:AR72"/>
    <mergeCell ref="AS72:AW72"/>
    <mergeCell ref="AX72:BB72"/>
    <mergeCell ref="C71:D71"/>
    <mergeCell ref="E71:J71"/>
    <mergeCell ref="K71:AD71"/>
    <mergeCell ref="AE71:AM71"/>
    <mergeCell ref="AN71:AR71"/>
    <mergeCell ref="AS71:AW71"/>
    <mergeCell ref="AX73:BB73"/>
    <mergeCell ref="C74:D74"/>
    <mergeCell ref="E74:J74"/>
    <mergeCell ref="K74:AD74"/>
    <mergeCell ref="AE74:AM74"/>
    <mergeCell ref="AN74:AR74"/>
    <mergeCell ref="AS74:AW74"/>
    <mergeCell ref="AX74:BB74"/>
    <mergeCell ref="C73:D73"/>
    <mergeCell ref="E73:J73"/>
    <mergeCell ref="K73:AD73"/>
    <mergeCell ref="AE73:AM73"/>
    <mergeCell ref="AN73:AR73"/>
    <mergeCell ref="AS73:AW73"/>
    <mergeCell ref="AX75:BB75"/>
    <mergeCell ref="C76:D76"/>
    <mergeCell ref="E76:J76"/>
    <mergeCell ref="K76:AD76"/>
    <mergeCell ref="AE76:AM76"/>
    <mergeCell ref="AN76:AR76"/>
    <mergeCell ref="AS76:AW76"/>
    <mergeCell ref="AX76:BB76"/>
    <mergeCell ref="C75:D75"/>
    <mergeCell ref="E75:J75"/>
    <mergeCell ref="K75:AD75"/>
    <mergeCell ref="AE75:AM75"/>
    <mergeCell ref="AN75:AR75"/>
    <mergeCell ref="AS75:AW75"/>
    <mergeCell ref="AX77:BB77"/>
    <mergeCell ref="C78:D78"/>
    <mergeCell ref="E78:J78"/>
    <mergeCell ref="K78:AD78"/>
    <mergeCell ref="AE78:AM78"/>
    <mergeCell ref="AN78:AR78"/>
    <mergeCell ref="AS78:AW78"/>
    <mergeCell ref="AX78:BB78"/>
    <mergeCell ref="C77:D77"/>
    <mergeCell ref="E77:J77"/>
    <mergeCell ref="K77:AD77"/>
    <mergeCell ref="AE77:AM77"/>
    <mergeCell ref="AN77:AR77"/>
    <mergeCell ref="AS77:AW77"/>
    <mergeCell ref="AX79:BB79"/>
    <mergeCell ref="C80:D80"/>
    <mergeCell ref="E80:J80"/>
    <mergeCell ref="K80:AD80"/>
    <mergeCell ref="AE80:AM80"/>
    <mergeCell ref="AN80:AR80"/>
    <mergeCell ref="AS80:AW80"/>
    <mergeCell ref="AX80:BB80"/>
    <mergeCell ref="C79:D79"/>
    <mergeCell ref="E79:J79"/>
    <mergeCell ref="K79:AD79"/>
    <mergeCell ref="AE79:AM79"/>
    <mergeCell ref="AN79:AR79"/>
    <mergeCell ref="AS79:AW79"/>
    <mergeCell ref="AX81:BB81"/>
    <mergeCell ref="C82:D82"/>
    <mergeCell ref="E82:J82"/>
    <mergeCell ref="K82:AD82"/>
    <mergeCell ref="AE82:AM82"/>
    <mergeCell ref="AN82:AR82"/>
    <mergeCell ref="AS82:AW82"/>
    <mergeCell ref="AX82:BB82"/>
    <mergeCell ref="C81:D81"/>
    <mergeCell ref="E81:J81"/>
    <mergeCell ref="K81:AD81"/>
    <mergeCell ref="AE81:AM81"/>
    <mergeCell ref="AN81:AR81"/>
    <mergeCell ref="AS81:AW81"/>
    <mergeCell ref="AX83:BB83"/>
    <mergeCell ref="C84:D84"/>
    <mergeCell ref="E84:J84"/>
    <mergeCell ref="K84:AD84"/>
    <mergeCell ref="AE84:AM84"/>
    <mergeCell ref="AN84:AR84"/>
    <mergeCell ref="AS84:AW84"/>
    <mergeCell ref="AX84:BB84"/>
    <mergeCell ref="C83:D83"/>
    <mergeCell ref="E83:J83"/>
    <mergeCell ref="K83:AD83"/>
    <mergeCell ref="AE83:AM83"/>
    <mergeCell ref="AN83:AR83"/>
    <mergeCell ref="AS83:AW83"/>
    <mergeCell ref="AX85:BB85"/>
    <mergeCell ref="C86:D86"/>
    <mergeCell ref="E86:J86"/>
    <mergeCell ref="K86:AD86"/>
    <mergeCell ref="AE86:AM86"/>
    <mergeCell ref="AN86:AR86"/>
    <mergeCell ref="AS86:AW86"/>
    <mergeCell ref="AX86:BB86"/>
    <mergeCell ref="C85:D85"/>
    <mergeCell ref="E85:J85"/>
    <mergeCell ref="K85:AD85"/>
    <mergeCell ref="AE85:AM85"/>
    <mergeCell ref="AN85:AR85"/>
    <mergeCell ref="AS85:AW85"/>
    <mergeCell ref="AX87:BB87"/>
    <mergeCell ref="C88:D88"/>
    <mergeCell ref="E88:J88"/>
    <mergeCell ref="K88:AD88"/>
    <mergeCell ref="AE88:AM88"/>
    <mergeCell ref="AN88:AR88"/>
    <mergeCell ref="AS88:AW88"/>
    <mergeCell ref="AX88:BB88"/>
    <mergeCell ref="C87:D87"/>
    <mergeCell ref="E87:J87"/>
    <mergeCell ref="K87:AD87"/>
    <mergeCell ref="AE87:AM87"/>
    <mergeCell ref="AN87:AR87"/>
    <mergeCell ref="AS87:AW87"/>
    <mergeCell ref="AX89:BB89"/>
    <mergeCell ref="C90:D90"/>
    <mergeCell ref="E90:J90"/>
    <mergeCell ref="K90:AD90"/>
    <mergeCell ref="AE90:AM90"/>
    <mergeCell ref="AN90:AR90"/>
    <mergeCell ref="AS90:AW90"/>
    <mergeCell ref="AX90:BB90"/>
    <mergeCell ref="C89:D89"/>
    <mergeCell ref="E89:J89"/>
    <mergeCell ref="K89:AD89"/>
    <mergeCell ref="AE89:AM89"/>
    <mergeCell ref="AN89:AR89"/>
    <mergeCell ref="AS89:AW89"/>
    <mergeCell ref="AX91:BB91"/>
    <mergeCell ref="C92:D92"/>
    <mergeCell ref="E92:J92"/>
    <mergeCell ref="K92:AD92"/>
    <mergeCell ref="AE92:AM92"/>
    <mergeCell ref="AN92:AR92"/>
    <mergeCell ref="AS92:AW92"/>
    <mergeCell ref="AX92:BB92"/>
    <mergeCell ref="C91:D91"/>
    <mergeCell ref="E91:J91"/>
    <mergeCell ref="K91:AD91"/>
    <mergeCell ref="AE91:AM91"/>
    <mergeCell ref="AN91:AR91"/>
    <mergeCell ref="AS91:AW91"/>
    <mergeCell ref="AX93:BB93"/>
    <mergeCell ref="C94:D94"/>
    <mergeCell ref="E94:J94"/>
    <mergeCell ref="K94:AD94"/>
    <mergeCell ref="AE94:AM94"/>
    <mergeCell ref="AN94:AR94"/>
    <mergeCell ref="AS94:AW94"/>
    <mergeCell ref="AX94:BB94"/>
    <mergeCell ref="C93:D93"/>
    <mergeCell ref="E93:J93"/>
    <mergeCell ref="K93:AD93"/>
    <mergeCell ref="AE93:AM93"/>
    <mergeCell ref="AN93:AR93"/>
    <mergeCell ref="AS93:AW93"/>
    <mergeCell ref="AX95:BB95"/>
    <mergeCell ref="C96:D96"/>
    <mergeCell ref="E96:J96"/>
    <mergeCell ref="K96:AD96"/>
    <mergeCell ref="AE96:AM96"/>
    <mergeCell ref="AN96:AR96"/>
    <mergeCell ref="AS96:AW96"/>
    <mergeCell ref="AX96:BB96"/>
    <mergeCell ref="C95:D95"/>
    <mergeCell ref="E95:J95"/>
    <mergeCell ref="K95:AD95"/>
    <mergeCell ref="AE95:AM95"/>
    <mergeCell ref="AN95:AR95"/>
    <mergeCell ref="AS95:AW95"/>
    <mergeCell ref="AX97:BB97"/>
    <mergeCell ref="C98:D98"/>
    <mergeCell ref="E98:J98"/>
    <mergeCell ref="K98:AD98"/>
    <mergeCell ref="AE98:AM98"/>
    <mergeCell ref="AN98:AR98"/>
    <mergeCell ref="AS98:AW98"/>
    <mergeCell ref="AX98:BB98"/>
    <mergeCell ref="C97:D97"/>
    <mergeCell ref="E97:J97"/>
    <mergeCell ref="K97:AD97"/>
    <mergeCell ref="AE97:AM97"/>
    <mergeCell ref="AN97:AR97"/>
    <mergeCell ref="AS97:AW97"/>
    <mergeCell ref="AX99:BB99"/>
    <mergeCell ref="C100:D100"/>
    <mergeCell ref="E100:J100"/>
    <mergeCell ref="K100:AD100"/>
    <mergeCell ref="AE100:AM100"/>
    <mergeCell ref="AN100:AR100"/>
    <mergeCell ref="AS100:AW100"/>
    <mergeCell ref="AX100:BB100"/>
    <mergeCell ref="C99:D99"/>
    <mergeCell ref="E99:J99"/>
    <mergeCell ref="K99:AD99"/>
    <mergeCell ref="AE99:AM99"/>
    <mergeCell ref="AN99:AR99"/>
    <mergeCell ref="AS99:AW99"/>
    <mergeCell ref="AX101:BB101"/>
    <mergeCell ref="C102:D102"/>
    <mergeCell ref="E102:J102"/>
    <mergeCell ref="K102:AD102"/>
    <mergeCell ref="AE102:AM102"/>
    <mergeCell ref="AN102:AR102"/>
    <mergeCell ref="AS102:AW102"/>
    <mergeCell ref="AX102:BB102"/>
    <mergeCell ref="C101:D101"/>
    <mergeCell ref="E101:J101"/>
    <mergeCell ref="K101:AD101"/>
    <mergeCell ref="AE101:AM101"/>
    <mergeCell ref="AN101:AR101"/>
    <mergeCell ref="AS101:AW101"/>
    <mergeCell ref="AX103:BB103"/>
    <mergeCell ref="C104:D104"/>
    <mergeCell ref="E104:J104"/>
    <mergeCell ref="K104:AD104"/>
    <mergeCell ref="AE104:AM104"/>
    <mergeCell ref="AN104:AR104"/>
    <mergeCell ref="AS104:AW104"/>
    <mergeCell ref="AX104:BB104"/>
    <mergeCell ref="C103:D103"/>
    <mergeCell ref="E103:J103"/>
    <mergeCell ref="K103:AD103"/>
    <mergeCell ref="AE103:AM103"/>
    <mergeCell ref="AN103:AR103"/>
    <mergeCell ref="AS103:AW103"/>
    <mergeCell ref="AX105:BB105"/>
    <mergeCell ref="C106:D106"/>
    <mergeCell ref="E106:J106"/>
    <mergeCell ref="K106:AD106"/>
    <mergeCell ref="AE106:AM106"/>
    <mergeCell ref="AN106:AR106"/>
    <mergeCell ref="AS106:AW106"/>
    <mergeCell ref="AX106:BB106"/>
    <mergeCell ref="C105:D105"/>
    <mergeCell ref="E105:J105"/>
    <mergeCell ref="K105:AD105"/>
    <mergeCell ref="AE105:AM105"/>
    <mergeCell ref="AN105:AR105"/>
    <mergeCell ref="AS105:AW105"/>
    <mergeCell ref="AX107:BB107"/>
    <mergeCell ref="C108:D108"/>
    <mergeCell ref="E108:J108"/>
    <mergeCell ref="K108:AD108"/>
    <mergeCell ref="AE108:AM108"/>
    <mergeCell ref="AN108:AR108"/>
    <mergeCell ref="AS108:AW108"/>
    <mergeCell ref="AX108:BB108"/>
    <mergeCell ref="C107:D107"/>
    <mergeCell ref="E107:J107"/>
    <mergeCell ref="K107:AD107"/>
    <mergeCell ref="AE107:AM107"/>
    <mergeCell ref="AN107:AR107"/>
    <mergeCell ref="AS107:AW107"/>
    <mergeCell ref="AX109:BB109"/>
    <mergeCell ref="C110:D110"/>
    <mergeCell ref="E110:J110"/>
    <mergeCell ref="K110:AD110"/>
    <mergeCell ref="AE110:AM110"/>
    <mergeCell ref="AN110:AR110"/>
    <mergeCell ref="AS110:AW110"/>
    <mergeCell ref="AX110:BB110"/>
    <mergeCell ref="C109:D109"/>
    <mergeCell ref="E109:J109"/>
    <mergeCell ref="K109:AD109"/>
    <mergeCell ref="AE109:AM109"/>
    <mergeCell ref="AN109:AR109"/>
    <mergeCell ref="AS109:AW109"/>
    <mergeCell ref="AX111:BB111"/>
    <mergeCell ref="C112:D112"/>
    <mergeCell ref="E112:J112"/>
    <mergeCell ref="K112:AD112"/>
    <mergeCell ref="AE112:AM112"/>
    <mergeCell ref="AN112:AR112"/>
    <mergeCell ref="AS112:AW112"/>
    <mergeCell ref="AX112:BB112"/>
    <mergeCell ref="C111:D111"/>
    <mergeCell ref="E111:J111"/>
    <mergeCell ref="K111:AD111"/>
    <mergeCell ref="AE111:AM111"/>
    <mergeCell ref="AN111:AR111"/>
    <mergeCell ref="AS111:AW111"/>
    <mergeCell ref="AX113:BB113"/>
    <mergeCell ref="C114:D114"/>
    <mergeCell ref="E114:J114"/>
    <mergeCell ref="K114:AD114"/>
    <mergeCell ref="AE114:AM114"/>
    <mergeCell ref="AN114:AR114"/>
    <mergeCell ref="AS114:AW114"/>
    <mergeCell ref="AX114:BB114"/>
    <mergeCell ref="C113:D113"/>
    <mergeCell ref="E113:J113"/>
    <mergeCell ref="K113:AD113"/>
    <mergeCell ref="AE113:AM113"/>
    <mergeCell ref="AN113:AR113"/>
    <mergeCell ref="AS113:AW113"/>
    <mergeCell ref="AX115:BB115"/>
    <mergeCell ref="C116:D116"/>
    <mergeCell ref="E116:J116"/>
    <mergeCell ref="K116:AD116"/>
    <mergeCell ref="AE116:AM116"/>
    <mergeCell ref="AN116:AR116"/>
    <mergeCell ref="AS116:AW116"/>
    <mergeCell ref="AX116:BB116"/>
    <mergeCell ref="C115:D115"/>
    <mergeCell ref="E115:J115"/>
    <mergeCell ref="K115:AD115"/>
    <mergeCell ref="AE115:AM115"/>
    <mergeCell ref="AN115:AR115"/>
    <mergeCell ref="AS115:AW115"/>
    <mergeCell ref="AX117:BB117"/>
    <mergeCell ref="C118:D118"/>
    <mergeCell ref="E118:J118"/>
    <mergeCell ref="K118:AD118"/>
    <mergeCell ref="AE118:AM118"/>
    <mergeCell ref="AN118:AR118"/>
    <mergeCell ref="AS118:AW118"/>
    <mergeCell ref="AX118:BB118"/>
    <mergeCell ref="C117:D117"/>
    <mergeCell ref="E117:J117"/>
    <mergeCell ref="K117:AD117"/>
    <mergeCell ref="AE117:AM117"/>
    <mergeCell ref="AN117:AR117"/>
    <mergeCell ref="AS117:AW117"/>
    <mergeCell ref="AX119:BB119"/>
    <mergeCell ref="C120:D120"/>
    <mergeCell ref="E120:J120"/>
    <mergeCell ref="K120:AD120"/>
    <mergeCell ref="AE120:AM120"/>
    <mergeCell ref="AN120:AR120"/>
    <mergeCell ref="AS120:AW120"/>
    <mergeCell ref="AX120:BB120"/>
    <mergeCell ref="C119:D119"/>
    <mergeCell ref="E119:J119"/>
    <mergeCell ref="K119:AD119"/>
    <mergeCell ref="AE119:AM119"/>
    <mergeCell ref="AN119:AR119"/>
    <mergeCell ref="AS119:AW119"/>
    <mergeCell ref="AX121:BB121"/>
    <mergeCell ref="C122:D122"/>
    <mergeCell ref="E122:J122"/>
    <mergeCell ref="K122:AD122"/>
    <mergeCell ref="AE122:AM122"/>
    <mergeCell ref="AN122:AR122"/>
    <mergeCell ref="AS122:AW122"/>
    <mergeCell ref="AX122:BB122"/>
    <mergeCell ref="C121:D121"/>
    <mergeCell ref="E121:J121"/>
    <mergeCell ref="K121:AD121"/>
    <mergeCell ref="AE121:AM121"/>
    <mergeCell ref="AN121:AR121"/>
    <mergeCell ref="AS121:AW121"/>
    <mergeCell ref="AX123:BB123"/>
    <mergeCell ref="C124:D124"/>
    <mergeCell ref="E124:J124"/>
    <mergeCell ref="K124:AD124"/>
    <mergeCell ref="AE124:AM124"/>
    <mergeCell ref="AN124:AR124"/>
    <mergeCell ref="AS124:AW124"/>
    <mergeCell ref="AX124:BB124"/>
    <mergeCell ref="C123:D123"/>
    <mergeCell ref="E123:J123"/>
    <mergeCell ref="K123:AD123"/>
    <mergeCell ref="AE123:AM123"/>
    <mergeCell ref="AN123:AR123"/>
    <mergeCell ref="AS123:AW123"/>
    <mergeCell ref="AX125:BB125"/>
    <mergeCell ref="C126:D126"/>
    <mergeCell ref="E126:J126"/>
    <mergeCell ref="K126:AD126"/>
    <mergeCell ref="AE126:AM126"/>
    <mergeCell ref="AN126:AR126"/>
    <mergeCell ref="AS126:AW126"/>
    <mergeCell ref="AX126:BB126"/>
    <mergeCell ref="C125:D125"/>
    <mergeCell ref="E125:J125"/>
    <mergeCell ref="K125:AD125"/>
    <mergeCell ref="AE125:AM125"/>
    <mergeCell ref="AN125:AR125"/>
    <mergeCell ref="AS125:AW125"/>
    <mergeCell ref="AX127:BB127"/>
    <mergeCell ref="C128:D128"/>
    <mergeCell ref="E128:J128"/>
    <mergeCell ref="K128:AD128"/>
    <mergeCell ref="AE128:AM128"/>
    <mergeCell ref="AN128:AR128"/>
    <mergeCell ref="AS128:AW128"/>
    <mergeCell ref="AX128:BB128"/>
    <mergeCell ref="C127:D127"/>
    <mergeCell ref="E127:J127"/>
    <mergeCell ref="K127:AD127"/>
    <mergeCell ref="AE127:AM127"/>
    <mergeCell ref="AN127:AR127"/>
    <mergeCell ref="AS127:AW127"/>
    <mergeCell ref="AX129:BB129"/>
    <mergeCell ref="C130:D130"/>
    <mergeCell ref="E130:J130"/>
    <mergeCell ref="K130:AD130"/>
    <mergeCell ref="AE130:AM130"/>
    <mergeCell ref="AN130:AR130"/>
    <mergeCell ref="AS130:AW130"/>
    <mergeCell ref="AX130:BB130"/>
    <mergeCell ref="C129:D129"/>
    <mergeCell ref="E129:J129"/>
    <mergeCell ref="K129:AD129"/>
    <mergeCell ref="AE129:AM129"/>
    <mergeCell ref="AN129:AR129"/>
    <mergeCell ref="AS129:AW129"/>
    <mergeCell ref="AX131:BB131"/>
    <mergeCell ref="C132:D132"/>
    <mergeCell ref="E132:J132"/>
    <mergeCell ref="K132:AD132"/>
    <mergeCell ref="AE132:AM132"/>
    <mergeCell ref="AN132:AR132"/>
    <mergeCell ref="AS132:AW132"/>
    <mergeCell ref="AX132:BB132"/>
    <mergeCell ref="C131:D131"/>
    <mergeCell ref="E131:J131"/>
    <mergeCell ref="K131:AD131"/>
    <mergeCell ref="AE131:AM131"/>
    <mergeCell ref="AN131:AR131"/>
    <mergeCell ref="AS131:AW131"/>
    <mergeCell ref="AX133:BB133"/>
    <mergeCell ref="C134:D134"/>
    <mergeCell ref="E134:J134"/>
    <mergeCell ref="K134:AD134"/>
    <mergeCell ref="AE134:AM134"/>
    <mergeCell ref="AN134:AR134"/>
    <mergeCell ref="AS134:AW134"/>
    <mergeCell ref="AX134:BB134"/>
    <mergeCell ref="C133:D133"/>
    <mergeCell ref="E133:J133"/>
    <mergeCell ref="K133:AD133"/>
    <mergeCell ref="AE133:AM133"/>
    <mergeCell ref="AN133:AR133"/>
    <mergeCell ref="AS133:AW133"/>
    <mergeCell ref="AX135:BB135"/>
    <mergeCell ref="C136:D136"/>
    <mergeCell ref="E136:J136"/>
    <mergeCell ref="K136:AD136"/>
    <mergeCell ref="AE136:AM136"/>
    <mergeCell ref="AN136:AR136"/>
    <mergeCell ref="AS136:AW136"/>
    <mergeCell ref="AX136:BB136"/>
    <mergeCell ref="C135:D135"/>
    <mergeCell ref="E135:J135"/>
    <mergeCell ref="K135:AD135"/>
    <mergeCell ref="AE135:AM135"/>
    <mergeCell ref="AN135:AR135"/>
    <mergeCell ref="AS135:AW135"/>
    <mergeCell ref="AX137:BB137"/>
    <mergeCell ref="C138:D138"/>
    <mergeCell ref="E138:J138"/>
    <mergeCell ref="K138:AD138"/>
    <mergeCell ref="AE138:AM138"/>
    <mergeCell ref="AN138:AR138"/>
    <mergeCell ref="AS138:AW138"/>
    <mergeCell ref="AX138:BB138"/>
    <mergeCell ref="C137:D137"/>
    <mergeCell ref="E137:J137"/>
    <mergeCell ref="K137:AD137"/>
    <mergeCell ref="AE137:AM137"/>
    <mergeCell ref="AN137:AR137"/>
    <mergeCell ref="AS137:AW137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90394-C2AB-4630-892E-9C745F20A57F}">
  <dimension ref="A1:DB11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137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138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64" t="s">
        <v>11</v>
      </c>
      <c r="C6" s="6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64" t="s">
        <v>59</v>
      </c>
      <c r="CY6" s="65"/>
      <c r="CZ6" s="6"/>
      <c r="DB6" s="11" t="s">
        <v>29</v>
      </c>
    </row>
    <row r="7" spans="1:106" x14ac:dyDescent="0.25">
      <c r="A7" s="3"/>
      <c r="B7" s="66"/>
      <c r="C7" s="67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66"/>
      <c r="CY7" s="67"/>
      <c r="CZ7" s="6"/>
    </row>
    <row r="8" spans="1:106" x14ac:dyDescent="0.25">
      <c r="A8" s="3"/>
      <c r="B8" s="66"/>
      <c r="C8" s="67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66"/>
      <c r="CY8" s="67"/>
      <c r="CZ8" s="6"/>
      <c r="DB8" s="12" t="s">
        <v>30</v>
      </c>
    </row>
    <row r="9" spans="1:106" x14ac:dyDescent="0.25">
      <c r="A9" s="3"/>
      <c r="B9" s="68"/>
      <c r="C9" s="69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68"/>
      <c r="CY9" s="69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31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55" t="s">
        <v>29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7"/>
      <c r="CY12" s="1"/>
      <c r="CZ12" s="6"/>
      <c r="DB12" s="14" t="s">
        <v>33</v>
      </c>
    </row>
    <row r="13" spans="1:106" x14ac:dyDescent="0.25">
      <c r="A13" s="3"/>
      <c r="B13" s="1"/>
      <c r="C13" s="58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60"/>
      <c r="CY13" s="1"/>
      <c r="CZ13" s="6"/>
    </row>
    <row r="14" spans="1:106" x14ac:dyDescent="0.25">
      <c r="A14" s="3"/>
      <c r="B14" s="1"/>
      <c r="C14" s="61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3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64" t="s">
        <v>59</v>
      </c>
      <c r="C16" s="65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64" t="s">
        <v>13</v>
      </c>
      <c r="CQ16" s="65"/>
      <c r="CR16" s="1"/>
      <c r="CS16" s="1"/>
      <c r="CT16" s="1"/>
      <c r="CU16" s="1"/>
      <c r="CV16" s="1"/>
      <c r="CW16" s="1"/>
      <c r="CX16" s="64" t="s">
        <v>83</v>
      </c>
      <c r="CY16" s="65"/>
      <c r="CZ16" s="6"/>
    </row>
    <row r="17" spans="1:104" x14ac:dyDescent="0.25">
      <c r="A17" s="3"/>
      <c r="B17" s="66"/>
      <c r="C17" s="6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66"/>
      <c r="CQ17" s="67"/>
      <c r="CR17" s="1"/>
      <c r="CS17" s="1"/>
      <c r="CT17" s="1"/>
      <c r="CU17" s="1"/>
      <c r="CV17" s="1"/>
      <c r="CW17" s="1"/>
      <c r="CX17" s="66"/>
      <c r="CY17" s="67"/>
      <c r="CZ17" s="6"/>
    </row>
    <row r="18" spans="1:104" x14ac:dyDescent="0.25">
      <c r="A18" s="3"/>
      <c r="B18" s="66"/>
      <c r="C18" s="67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66"/>
      <c r="CQ18" s="67"/>
      <c r="CR18" s="1"/>
      <c r="CS18" s="1"/>
      <c r="CT18" s="1"/>
      <c r="CU18" s="1"/>
      <c r="CV18" s="1"/>
      <c r="CW18" s="1"/>
      <c r="CX18" s="66"/>
      <c r="CY18" s="67"/>
      <c r="CZ18" s="6"/>
    </row>
    <row r="19" spans="1:104" x14ac:dyDescent="0.25">
      <c r="A19" s="3"/>
      <c r="B19" s="68"/>
      <c r="C19" s="69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68"/>
      <c r="CQ19" s="69"/>
      <c r="CR19" s="1"/>
      <c r="CS19" s="1"/>
      <c r="CT19" s="1"/>
      <c r="CU19" s="1"/>
      <c r="CV19" s="1"/>
      <c r="CW19" s="1"/>
      <c r="CX19" s="68"/>
      <c r="CY19" s="69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55" t="s">
        <v>29</v>
      </c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7"/>
      <c r="CQ22" s="97" t="s">
        <v>30</v>
      </c>
      <c r="CR22" s="98"/>
      <c r="CS22" s="98"/>
      <c r="CT22" s="98"/>
      <c r="CU22" s="98"/>
      <c r="CV22" s="98"/>
      <c r="CW22" s="98"/>
      <c r="CX22" s="99"/>
      <c r="CY22" s="1"/>
      <c r="CZ22" s="6"/>
    </row>
    <row r="23" spans="1:104" x14ac:dyDescent="0.25">
      <c r="A23" s="3"/>
      <c r="B23" s="1"/>
      <c r="C23" s="58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60"/>
      <c r="CQ23" s="100"/>
      <c r="CR23" s="101"/>
      <c r="CS23" s="101"/>
      <c r="CT23" s="101"/>
      <c r="CU23" s="101"/>
      <c r="CV23" s="101"/>
      <c r="CW23" s="101"/>
      <c r="CX23" s="102"/>
      <c r="CY23" s="1"/>
      <c r="CZ23" s="6"/>
    </row>
    <row r="24" spans="1:104" x14ac:dyDescent="0.25">
      <c r="A24" s="3"/>
      <c r="B24" s="1"/>
      <c r="C24" s="61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3"/>
      <c r="CQ24" s="103"/>
      <c r="CR24" s="104"/>
      <c r="CS24" s="104"/>
      <c r="CT24" s="104"/>
      <c r="CU24" s="104"/>
      <c r="CV24" s="104"/>
      <c r="CW24" s="104"/>
      <c r="CX24" s="105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64" t="s">
        <v>83</v>
      </c>
      <c r="C26" s="65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64" t="s">
        <v>15</v>
      </c>
      <c r="AY26" s="65"/>
      <c r="AZ26" s="1"/>
      <c r="BA26" s="1"/>
      <c r="BB26" s="1"/>
      <c r="BC26" s="1"/>
      <c r="BD26" s="1"/>
      <c r="BE26" s="1"/>
      <c r="BF26" s="64" t="s">
        <v>16</v>
      </c>
      <c r="BG26" s="65"/>
      <c r="BH26" s="1"/>
      <c r="BI26" s="1"/>
      <c r="BJ26" s="1"/>
      <c r="BK26" s="1"/>
      <c r="BL26" s="1"/>
      <c r="BM26" s="1"/>
      <c r="BN26" s="64" t="s">
        <v>17</v>
      </c>
      <c r="BO26" s="65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64" t="s">
        <v>105</v>
      </c>
      <c r="CY26" s="65"/>
      <c r="CZ26" s="6"/>
    </row>
    <row r="27" spans="1:104" x14ac:dyDescent="0.25">
      <c r="A27" s="3"/>
      <c r="B27" s="66"/>
      <c r="C27" s="67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66"/>
      <c r="AY27" s="67"/>
      <c r="AZ27" s="1"/>
      <c r="BA27" s="1"/>
      <c r="BB27" s="1"/>
      <c r="BC27" s="1"/>
      <c r="BD27" s="1"/>
      <c r="BE27" s="1"/>
      <c r="BF27" s="66"/>
      <c r="BG27" s="67"/>
      <c r="BH27" s="1"/>
      <c r="BI27" s="1"/>
      <c r="BJ27" s="1"/>
      <c r="BK27" s="1"/>
      <c r="BL27" s="1"/>
      <c r="BM27" s="1"/>
      <c r="BN27" s="66"/>
      <c r="BO27" s="67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66"/>
      <c r="CY27" s="67"/>
      <c r="CZ27" s="6"/>
    </row>
    <row r="28" spans="1:104" x14ac:dyDescent="0.25">
      <c r="A28" s="3"/>
      <c r="B28" s="66"/>
      <c r="C28" s="6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66"/>
      <c r="AY28" s="67"/>
      <c r="AZ28" s="1"/>
      <c r="BA28" s="1"/>
      <c r="BB28" s="1"/>
      <c r="BC28" s="1"/>
      <c r="BD28" s="1"/>
      <c r="BE28" s="1"/>
      <c r="BF28" s="66"/>
      <c r="BG28" s="67"/>
      <c r="BH28" s="1"/>
      <c r="BI28" s="1"/>
      <c r="BJ28" s="1"/>
      <c r="BK28" s="1"/>
      <c r="BL28" s="1"/>
      <c r="BM28" s="1"/>
      <c r="BN28" s="66"/>
      <c r="BO28" s="67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66"/>
      <c r="CY28" s="67"/>
      <c r="CZ28" s="6"/>
    </row>
    <row r="29" spans="1:104" x14ac:dyDescent="0.25">
      <c r="A29" s="3"/>
      <c r="B29" s="68"/>
      <c r="C29" s="69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68"/>
      <c r="AY29" s="69"/>
      <c r="AZ29" s="1"/>
      <c r="BA29" s="1"/>
      <c r="BB29" s="1"/>
      <c r="BC29" s="1"/>
      <c r="BD29" s="1"/>
      <c r="BE29" s="1"/>
      <c r="BF29" s="68"/>
      <c r="BG29" s="69"/>
      <c r="BH29" s="1"/>
      <c r="BI29" s="1"/>
      <c r="BJ29" s="1"/>
      <c r="BK29" s="1"/>
      <c r="BL29" s="1"/>
      <c r="BM29" s="1"/>
      <c r="BN29" s="68"/>
      <c r="BO29" s="69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68"/>
      <c r="CY29" s="69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97" t="s">
        <v>30</v>
      </c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9"/>
      <c r="AY32" s="55" t="s">
        <v>29</v>
      </c>
      <c r="AZ32" s="56"/>
      <c r="BA32" s="56"/>
      <c r="BB32" s="56"/>
      <c r="BC32" s="56"/>
      <c r="BD32" s="56"/>
      <c r="BE32" s="56"/>
      <c r="BF32" s="57"/>
      <c r="BG32" s="97" t="s">
        <v>30</v>
      </c>
      <c r="BH32" s="98"/>
      <c r="BI32" s="98"/>
      <c r="BJ32" s="98"/>
      <c r="BK32" s="98"/>
      <c r="BL32" s="98"/>
      <c r="BM32" s="98"/>
      <c r="BN32" s="99"/>
      <c r="BO32" s="55" t="s">
        <v>29</v>
      </c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7"/>
      <c r="CY32" s="1"/>
      <c r="CZ32" s="6"/>
    </row>
    <row r="33" spans="1:104" x14ac:dyDescent="0.25">
      <c r="A33" s="3"/>
      <c r="B33" s="1"/>
      <c r="C33" s="100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2"/>
      <c r="AY33" s="58"/>
      <c r="AZ33" s="59"/>
      <c r="BA33" s="59"/>
      <c r="BB33" s="59"/>
      <c r="BC33" s="59"/>
      <c r="BD33" s="59"/>
      <c r="BE33" s="59"/>
      <c r="BF33" s="60"/>
      <c r="BG33" s="100"/>
      <c r="BH33" s="101"/>
      <c r="BI33" s="101"/>
      <c r="BJ33" s="101"/>
      <c r="BK33" s="101"/>
      <c r="BL33" s="101"/>
      <c r="BM33" s="101"/>
      <c r="BN33" s="102"/>
      <c r="BO33" s="58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60"/>
      <c r="CY33" s="1"/>
      <c r="CZ33" s="6"/>
    </row>
    <row r="34" spans="1:104" x14ac:dyDescent="0.25">
      <c r="A34" s="3"/>
      <c r="B34" s="1"/>
      <c r="C34" s="103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5"/>
      <c r="AY34" s="61"/>
      <c r="AZ34" s="62"/>
      <c r="BA34" s="62"/>
      <c r="BB34" s="62"/>
      <c r="BC34" s="62"/>
      <c r="BD34" s="62"/>
      <c r="BE34" s="62"/>
      <c r="BF34" s="63"/>
      <c r="BG34" s="103"/>
      <c r="BH34" s="104"/>
      <c r="BI34" s="104"/>
      <c r="BJ34" s="104"/>
      <c r="BK34" s="104"/>
      <c r="BL34" s="104"/>
      <c r="BM34" s="104"/>
      <c r="BN34" s="105"/>
      <c r="BO34" s="61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3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64" t="s">
        <v>105</v>
      </c>
      <c r="C36" s="65"/>
      <c r="D36" s="1"/>
      <c r="E36" s="1"/>
      <c r="F36" s="1"/>
      <c r="G36" s="1"/>
      <c r="H36" s="1"/>
      <c r="I36" s="1"/>
      <c r="J36" s="64" t="s">
        <v>18</v>
      </c>
      <c r="K36" s="65"/>
      <c r="L36" s="1"/>
      <c r="M36" s="1"/>
      <c r="N36" s="64" t="s">
        <v>19</v>
      </c>
      <c r="O36" s="65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64" t="s">
        <v>128</v>
      </c>
      <c r="CY36" s="65"/>
      <c r="CZ36" s="6"/>
    </row>
    <row r="37" spans="1:104" x14ac:dyDescent="0.25">
      <c r="A37" s="3"/>
      <c r="B37" s="66"/>
      <c r="C37" s="67"/>
      <c r="D37" s="1"/>
      <c r="E37" s="1"/>
      <c r="F37" s="1"/>
      <c r="G37" s="1"/>
      <c r="H37" s="1"/>
      <c r="I37" s="1"/>
      <c r="J37" s="66"/>
      <c r="K37" s="67"/>
      <c r="L37" s="1"/>
      <c r="M37" s="1"/>
      <c r="N37" s="66"/>
      <c r="O37" s="67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66"/>
      <c r="CY37" s="67"/>
      <c r="CZ37" s="6"/>
    </row>
    <row r="38" spans="1:104" x14ac:dyDescent="0.25">
      <c r="A38" s="3"/>
      <c r="B38" s="66"/>
      <c r="C38" s="67"/>
      <c r="D38" s="1"/>
      <c r="E38" s="1"/>
      <c r="F38" s="1"/>
      <c r="G38" s="1"/>
      <c r="H38" s="1"/>
      <c r="I38" s="1"/>
      <c r="J38" s="66"/>
      <c r="K38" s="67"/>
      <c r="L38" s="1"/>
      <c r="M38" s="1"/>
      <c r="N38" s="66"/>
      <c r="O38" s="67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66"/>
      <c r="CY38" s="67"/>
      <c r="CZ38" s="6"/>
    </row>
    <row r="39" spans="1:104" x14ac:dyDescent="0.25">
      <c r="A39" s="3"/>
      <c r="B39" s="68"/>
      <c r="C39" s="69"/>
      <c r="D39" s="1"/>
      <c r="E39" s="1"/>
      <c r="F39" s="1"/>
      <c r="G39" s="1"/>
      <c r="H39" s="1"/>
      <c r="I39" s="1"/>
      <c r="J39" s="68"/>
      <c r="K39" s="69"/>
      <c r="L39" s="1"/>
      <c r="M39" s="1"/>
      <c r="N39" s="68"/>
      <c r="O39" s="69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68"/>
      <c r="CY39" s="69"/>
      <c r="CZ39" s="6"/>
    </row>
    <row r="40" spans="1:104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"/>
      <c r="C42" s="55" t="s">
        <v>29</v>
      </c>
      <c r="D42" s="56"/>
      <c r="E42" s="56"/>
      <c r="F42" s="56"/>
      <c r="G42" s="56"/>
      <c r="H42" s="56"/>
      <c r="I42" s="56"/>
      <c r="J42" s="57"/>
      <c r="K42" s="97" t="s">
        <v>30</v>
      </c>
      <c r="L42" s="98"/>
      <c r="M42" s="98"/>
      <c r="N42" s="99"/>
      <c r="O42" s="55" t="s">
        <v>29</v>
      </c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/>
      <c r="CW42" s="56"/>
      <c r="CX42" s="57"/>
      <c r="CY42" s="1"/>
      <c r="CZ42" s="6"/>
    </row>
    <row r="43" spans="1:104" x14ac:dyDescent="0.25">
      <c r="A43" s="3"/>
      <c r="B43" s="1"/>
      <c r="C43" s="58"/>
      <c r="D43" s="59"/>
      <c r="E43" s="59"/>
      <c r="F43" s="59"/>
      <c r="G43" s="59"/>
      <c r="H43" s="59"/>
      <c r="I43" s="59"/>
      <c r="J43" s="60"/>
      <c r="K43" s="100"/>
      <c r="L43" s="101"/>
      <c r="M43" s="101"/>
      <c r="N43" s="102"/>
      <c r="O43" s="58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60"/>
      <c r="CY43" s="1"/>
      <c r="CZ43" s="6"/>
    </row>
    <row r="44" spans="1:104" x14ac:dyDescent="0.25">
      <c r="A44" s="3"/>
      <c r="B44" s="1"/>
      <c r="C44" s="61"/>
      <c r="D44" s="62"/>
      <c r="E44" s="62"/>
      <c r="F44" s="62"/>
      <c r="G44" s="62"/>
      <c r="H44" s="62"/>
      <c r="I44" s="62"/>
      <c r="J44" s="63"/>
      <c r="K44" s="103"/>
      <c r="L44" s="104"/>
      <c r="M44" s="104"/>
      <c r="N44" s="105"/>
      <c r="O44" s="61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3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64" t="s">
        <v>128</v>
      </c>
      <c r="C46" s="65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64" t="s">
        <v>20</v>
      </c>
      <c r="AM46" s="65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6"/>
    </row>
    <row r="47" spans="1:104" x14ac:dyDescent="0.25">
      <c r="A47" s="3"/>
      <c r="B47" s="66"/>
      <c r="C47" s="67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66"/>
      <c r="AM47" s="67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6"/>
    </row>
    <row r="48" spans="1:104" x14ac:dyDescent="0.25">
      <c r="A48" s="3"/>
      <c r="B48" s="66"/>
      <c r="C48" s="67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66"/>
      <c r="AM48" s="67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6"/>
    </row>
    <row r="49" spans="1:104" x14ac:dyDescent="0.25">
      <c r="A49" s="3"/>
      <c r="B49" s="68"/>
      <c r="C49" s="69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68"/>
      <c r="AM49" s="69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6"/>
    </row>
    <row r="50" spans="1:104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6"/>
    </row>
    <row r="51" spans="1:104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6"/>
    </row>
    <row r="52" spans="1:104" x14ac:dyDescent="0.25">
      <c r="A52" s="3"/>
      <c r="B52" s="1"/>
      <c r="C52" s="55" t="s">
        <v>29</v>
      </c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7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6"/>
    </row>
    <row r="53" spans="1:104" x14ac:dyDescent="0.25">
      <c r="A53" s="3"/>
      <c r="B53" s="1"/>
      <c r="C53" s="58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60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6"/>
    </row>
    <row r="54" spans="1:104" x14ac:dyDescent="0.25">
      <c r="A54" s="3"/>
      <c r="B54" s="1"/>
      <c r="C54" s="61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3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6"/>
    </row>
    <row r="55" spans="1:104" x14ac:dyDescent="0.25">
      <c r="A55" s="4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7"/>
    </row>
    <row r="57" spans="1:104" x14ac:dyDescent="0.25">
      <c r="A57" s="5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9"/>
    </row>
    <row r="58" spans="1:104" ht="18.75" x14ac:dyDescent="0.3">
      <c r="A58" s="3"/>
      <c r="B58" s="10" t="s">
        <v>139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6"/>
    </row>
    <row r="59" spans="1:104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6"/>
    </row>
    <row r="60" spans="1:104" x14ac:dyDescent="0.25">
      <c r="A60" s="3"/>
      <c r="B60" s="64" t="s">
        <v>11</v>
      </c>
      <c r="C60" s="65"/>
      <c r="D60" s="1"/>
      <c r="E60" s="1"/>
      <c r="F60" s="64" t="s">
        <v>35</v>
      </c>
      <c r="G60" s="65"/>
      <c r="H60" s="1"/>
      <c r="I60" s="1"/>
      <c r="J60" s="64" t="s">
        <v>36</v>
      </c>
      <c r="K60" s="65"/>
      <c r="L60" s="1"/>
      <c r="M60" s="1"/>
      <c r="N60" s="64" t="s">
        <v>37</v>
      </c>
      <c r="O60" s="65"/>
      <c r="P60" s="1"/>
      <c r="Q60" s="1"/>
      <c r="R60" s="64" t="s">
        <v>38</v>
      </c>
      <c r="S60" s="65"/>
      <c r="T60" s="1"/>
      <c r="U60" s="1"/>
      <c r="V60" s="64" t="s">
        <v>39</v>
      </c>
      <c r="W60" s="65"/>
      <c r="X60" s="1"/>
      <c r="Y60" s="1"/>
      <c r="Z60" s="64" t="s">
        <v>40</v>
      </c>
      <c r="AA60" s="65"/>
      <c r="AB60" s="1"/>
      <c r="AC60" s="1"/>
      <c r="AD60" s="64" t="s">
        <v>41</v>
      </c>
      <c r="AE60" s="65"/>
      <c r="AF60" s="1"/>
      <c r="AG60" s="1"/>
      <c r="AH60" s="64" t="s">
        <v>42</v>
      </c>
      <c r="AI60" s="65"/>
      <c r="AJ60" s="1"/>
      <c r="AK60" s="1"/>
      <c r="AL60" s="64" t="s">
        <v>43</v>
      </c>
      <c r="AM60" s="65"/>
      <c r="AN60" s="1"/>
      <c r="AO60" s="1"/>
      <c r="AP60" s="64" t="s">
        <v>44</v>
      </c>
      <c r="AQ60" s="65"/>
      <c r="AR60" s="1"/>
      <c r="AS60" s="1"/>
      <c r="AT60" s="64" t="s">
        <v>45</v>
      </c>
      <c r="AU60" s="65"/>
      <c r="AV60" s="1"/>
      <c r="AW60" s="1"/>
      <c r="AX60" s="64" t="s">
        <v>46</v>
      </c>
      <c r="AY60" s="65"/>
      <c r="AZ60" s="1"/>
      <c r="BA60" s="1"/>
      <c r="BB60" s="64" t="s">
        <v>47</v>
      </c>
      <c r="BC60" s="65"/>
      <c r="BD60" s="1"/>
      <c r="BE60" s="1"/>
      <c r="BF60" s="64" t="s">
        <v>48</v>
      </c>
      <c r="BG60" s="65"/>
      <c r="BH60" s="1"/>
      <c r="BI60" s="1"/>
      <c r="BJ60" s="64" t="s">
        <v>49</v>
      </c>
      <c r="BK60" s="65"/>
      <c r="BL60" s="1"/>
      <c r="BM60" s="1"/>
      <c r="BN60" s="64" t="s">
        <v>50</v>
      </c>
      <c r="BO60" s="65"/>
      <c r="BP60" s="1"/>
      <c r="BQ60" s="1"/>
      <c r="BR60" s="64" t="s">
        <v>51</v>
      </c>
      <c r="BS60" s="65"/>
      <c r="BT60" s="1"/>
      <c r="BU60" s="1"/>
      <c r="BV60" s="64" t="s">
        <v>52</v>
      </c>
      <c r="BW60" s="65"/>
      <c r="BX60" s="1"/>
      <c r="BY60" s="1"/>
      <c r="BZ60" s="64" t="s">
        <v>53</v>
      </c>
      <c r="CA60" s="65"/>
      <c r="CB60" s="1"/>
      <c r="CC60" s="1"/>
      <c r="CD60" s="64" t="s">
        <v>54</v>
      </c>
      <c r="CE60" s="65"/>
      <c r="CF60" s="1"/>
      <c r="CG60" s="1"/>
      <c r="CH60" s="64" t="s">
        <v>55</v>
      </c>
      <c r="CI60" s="65"/>
      <c r="CJ60" s="1"/>
      <c r="CK60" s="1"/>
      <c r="CL60" s="64" t="s">
        <v>56</v>
      </c>
      <c r="CM60" s="65"/>
      <c r="CN60" s="1"/>
      <c r="CO60" s="1"/>
      <c r="CP60" s="64" t="s">
        <v>57</v>
      </c>
      <c r="CQ60" s="65"/>
      <c r="CR60" s="1"/>
      <c r="CS60" s="1"/>
      <c r="CT60" s="64" t="s">
        <v>58</v>
      </c>
      <c r="CU60" s="65"/>
      <c r="CV60" s="1"/>
      <c r="CW60" s="1"/>
      <c r="CX60" s="64" t="s">
        <v>59</v>
      </c>
      <c r="CY60" s="65"/>
      <c r="CZ60" s="6"/>
    </row>
    <row r="61" spans="1:104" x14ac:dyDescent="0.25">
      <c r="A61" s="3"/>
      <c r="B61" s="66"/>
      <c r="C61" s="67"/>
      <c r="D61" s="1"/>
      <c r="E61" s="1"/>
      <c r="F61" s="66"/>
      <c r="G61" s="67"/>
      <c r="H61" s="1"/>
      <c r="I61" s="1"/>
      <c r="J61" s="66"/>
      <c r="K61" s="67"/>
      <c r="L61" s="1"/>
      <c r="M61" s="1"/>
      <c r="N61" s="66"/>
      <c r="O61" s="67"/>
      <c r="P61" s="1"/>
      <c r="Q61" s="1"/>
      <c r="R61" s="66"/>
      <c r="S61" s="67"/>
      <c r="T61" s="1"/>
      <c r="U61" s="1"/>
      <c r="V61" s="66"/>
      <c r="W61" s="67"/>
      <c r="X61" s="1"/>
      <c r="Y61" s="1"/>
      <c r="Z61" s="66"/>
      <c r="AA61" s="67"/>
      <c r="AB61" s="1"/>
      <c r="AC61" s="1"/>
      <c r="AD61" s="66"/>
      <c r="AE61" s="67"/>
      <c r="AF61" s="1"/>
      <c r="AG61" s="1"/>
      <c r="AH61" s="66"/>
      <c r="AI61" s="67"/>
      <c r="AJ61" s="1"/>
      <c r="AK61" s="1"/>
      <c r="AL61" s="66"/>
      <c r="AM61" s="67"/>
      <c r="AN61" s="1"/>
      <c r="AO61" s="1"/>
      <c r="AP61" s="66"/>
      <c r="AQ61" s="67"/>
      <c r="AR61" s="1"/>
      <c r="AS61" s="1"/>
      <c r="AT61" s="66"/>
      <c r="AU61" s="67"/>
      <c r="AV61" s="1"/>
      <c r="AW61" s="1"/>
      <c r="AX61" s="66"/>
      <c r="AY61" s="67"/>
      <c r="AZ61" s="1"/>
      <c r="BA61" s="1"/>
      <c r="BB61" s="66"/>
      <c r="BC61" s="67"/>
      <c r="BD61" s="1"/>
      <c r="BE61" s="1"/>
      <c r="BF61" s="66"/>
      <c r="BG61" s="67"/>
      <c r="BH61" s="1"/>
      <c r="BI61" s="1"/>
      <c r="BJ61" s="66"/>
      <c r="BK61" s="67"/>
      <c r="BL61" s="1"/>
      <c r="BM61" s="1"/>
      <c r="BN61" s="66"/>
      <c r="BO61" s="67"/>
      <c r="BP61" s="1"/>
      <c r="BQ61" s="1"/>
      <c r="BR61" s="66"/>
      <c r="BS61" s="67"/>
      <c r="BT61" s="1"/>
      <c r="BU61" s="1"/>
      <c r="BV61" s="66"/>
      <c r="BW61" s="67"/>
      <c r="BX61" s="1"/>
      <c r="BY61" s="1"/>
      <c r="BZ61" s="66"/>
      <c r="CA61" s="67"/>
      <c r="CB61" s="1"/>
      <c r="CC61" s="1"/>
      <c r="CD61" s="66"/>
      <c r="CE61" s="67"/>
      <c r="CF61" s="1"/>
      <c r="CG61" s="1"/>
      <c r="CH61" s="66"/>
      <c r="CI61" s="67"/>
      <c r="CJ61" s="1"/>
      <c r="CK61" s="1"/>
      <c r="CL61" s="66"/>
      <c r="CM61" s="67"/>
      <c r="CN61" s="1"/>
      <c r="CO61" s="1"/>
      <c r="CP61" s="66"/>
      <c r="CQ61" s="67"/>
      <c r="CR61" s="1"/>
      <c r="CS61" s="1"/>
      <c r="CT61" s="66"/>
      <c r="CU61" s="67"/>
      <c r="CV61" s="1"/>
      <c r="CW61" s="1"/>
      <c r="CX61" s="66"/>
      <c r="CY61" s="67"/>
      <c r="CZ61" s="6"/>
    </row>
    <row r="62" spans="1:104" x14ac:dyDescent="0.25">
      <c r="A62" s="3"/>
      <c r="B62" s="66"/>
      <c r="C62" s="67"/>
      <c r="D62" s="1"/>
      <c r="E62" s="1"/>
      <c r="F62" s="66"/>
      <c r="G62" s="67"/>
      <c r="H62" s="1"/>
      <c r="I62" s="1"/>
      <c r="J62" s="66"/>
      <c r="K62" s="67"/>
      <c r="L62" s="1"/>
      <c r="M62" s="1"/>
      <c r="N62" s="66"/>
      <c r="O62" s="67"/>
      <c r="P62" s="1"/>
      <c r="Q62" s="1"/>
      <c r="R62" s="66"/>
      <c r="S62" s="67"/>
      <c r="T62" s="1"/>
      <c r="U62" s="1"/>
      <c r="V62" s="66"/>
      <c r="W62" s="67"/>
      <c r="X62" s="1"/>
      <c r="Y62" s="1"/>
      <c r="Z62" s="66"/>
      <c r="AA62" s="67"/>
      <c r="AB62" s="1"/>
      <c r="AC62" s="1"/>
      <c r="AD62" s="66"/>
      <c r="AE62" s="67"/>
      <c r="AF62" s="1"/>
      <c r="AG62" s="1"/>
      <c r="AH62" s="66"/>
      <c r="AI62" s="67"/>
      <c r="AJ62" s="1"/>
      <c r="AK62" s="1"/>
      <c r="AL62" s="66"/>
      <c r="AM62" s="67"/>
      <c r="AN62" s="1"/>
      <c r="AO62" s="1"/>
      <c r="AP62" s="66"/>
      <c r="AQ62" s="67"/>
      <c r="AR62" s="1"/>
      <c r="AS62" s="1"/>
      <c r="AT62" s="66"/>
      <c r="AU62" s="67"/>
      <c r="AV62" s="1"/>
      <c r="AW62" s="1"/>
      <c r="AX62" s="66"/>
      <c r="AY62" s="67"/>
      <c r="AZ62" s="1"/>
      <c r="BA62" s="1"/>
      <c r="BB62" s="66"/>
      <c r="BC62" s="67"/>
      <c r="BD62" s="1"/>
      <c r="BE62" s="1"/>
      <c r="BF62" s="66"/>
      <c r="BG62" s="67"/>
      <c r="BH62" s="1"/>
      <c r="BI62" s="1"/>
      <c r="BJ62" s="66"/>
      <c r="BK62" s="67"/>
      <c r="BL62" s="1"/>
      <c r="BM62" s="1"/>
      <c r="BN62" s="66"/>
      <c r="BO62" s="67"/>
      <c r="BP62" s="1"/>
      <c r="BQ62" s="1"/>
      <c r="BR62" s="66"/>
      <c r="BS62" s="67"/>
      <c r="BT62" s="1"/>
      <c r="BU62" s="1"/>
      <c r="BV62" s="66"/>
      <c r="BW62" s="67"/>
      <c r="BX62" s="1"/>
      <c r="BY62" s="1"/>
      <c r="BZ62" s="66"/>
      <c r="CA62" s="67"/>
      <c r="CB62" s="1"/>
      <c r="CC62" s="1"/>
      <c r="CD62" s="66"/>
      <c r="CE62" s="67"/>
      <c r="CF62" s="1"/>
      <c r="CG62" s="1"/>
      <c r="CH62" s="66"/>
      <c r="CI62" s="67"/>
      <c r="CJ62" s="1"/>
      <c r="CK62" s="1"/>
      <c r="CL62" s="66"/>
      <c r="CM62" s="67"/>
      <c r="CN62" s="1"/>
      <c r="CO62" s="1"/>
      <c r="CP62" s="66"/>
      <c r="CQ62" s="67"/>
      <c r="CR62" s="1"/>
      <c r="CS62" s="1"/>
      <c r="CT62" s="66"/>
      <c r="CU62" s="67"/>
      <c r="CV62" s="1"/>
      <c r="CW62" s="1"/>
      <c r="CX62" s="66"/>
      <c r="CY62" s="67"/>
      <c r="CZ62" s="6"/>
    </row>
    <row r="63" spans="1:104" x14ac:dyDescent="0.25">
      <c r="A63" s="3"/>
      <c r="B63" s="68"/>
      <c r="C63" s="69"/>
      <c r="D63" s="1"/>
      <c r="E63" s="1"/>
      <c r="F63" s="68"/>
      <c r="G63" s="69"/>
      <c r="H63" s="1"/>
      <c r="I63" s="1"/>
      <c r="J63" s="68"/>
      <c r="K63" s="69"/>
      <c r="L63" s="1"/>
      <c r="M63" s="1"/>
      <c r="N63" s="68"/>
      <c r="O63" s="69"/>
      <c r="P63" s="1"/>
      <c r="Q63" s="1"/>
      <c r="R63" s="68"/>
      <c r="S63" s="69"/>
      <c r="T63" s="1"/>
      <c r="U63" s="1"/>
      <c r="V63" s="68"/>
      <c r="W63" s="69"/>
      <c r="X63" s="1"/>
      <c r="Y63" s="1"/>
      <c r="Z63" s="68"/>
      <c r="AA63" s="69"/>
      <c r="AB63" s="1"/>
      <c r="AC63" s="1"/>
      <c r="AD63" s="68"/>
      <c r="AE63" s="69"/>
      <c r="AF63" s="1"/>
      <c r="AG63" s="1"/>
      <c r="AH63" s="68"/>
      <c r="AI63" s="69"/>
      <c r="AJ63" s="1"/>
      <c r="AK63" s="1"/>
      <c r="AL63" s="68"/>
      <c r="AM63" s="69"/>
      <c r="AN63" s="1"/>
      <c r="AO63" s="1"/>
      <c r="AP63" s="68"/>
      <c r="AQ63" s="69"/>
      <c r="AR63" s="1"/>
      <c r="AS63" s="1"/>
      <c r="AT63" s="68"/>
      <c r="AU63" s="69"/>
      <c r="AV63" s="1"/>
      <c r="AW63" s="1"/>
      <c r="AX63" s="68"/>
      <c r="AY63" s="69"/>
      <c r="AZ63" s="1"/>
      <c r="BA63" s="1"/>
      <c r="BB63" s="68"/>
      <c r="BC63" s="69"/>
      <c r="BD63" s="1"/>
      <c r="BE63" s="1"/>
      <c r="BF63" s="68"/>
      <c r="BG63" s="69"/>
      <c r="BH63" s="1"/>
      <c r="BI63" s="1"/>
      <c r="BJ63" s="68"/>
      <c r="BK63" s="69"/>
      <c r="BL63" s="1"/>
      <c r="BM63" s="1"/>
      <c r="BN63" s="68"/>
      <c r="BO63" s="69"/>
      <c r="BP63" s="1"/>
      <c r="BQ63" s="1"/>
      <c r="BR63" s="68"/>
      <c r="BS63" s="69"/>
      <c r="BT63" s="1"/>
      <c r="BU63" s="1"/>
      <c r="BV63" s="68"/>
      <c r="BW63" s="69"/>
      <c r="BX63" s="1"/>
      <c r="BY63" s="1"/>
      <c r="BZ63" s="68"/>
      <c r="CA63" s="69"/>
      <c r="CB63" s="1"/>
      <c r="CC63" s="1"/>
      <c r="CD63" s="68"/>
      <c r="CE63" s="69"/>
      <c r="CF63" s="1"/>
      <c r="CG63" s="1"/>
      <c r="CH63" s="68"/>
      <c r="CI63" s="69"/>
      <c r="CJ63" s="1"/>
      <c r="CK63" s="1"/>
      <c r="CL63" s="68"/>
      <c r="CM63" s="69"/>
      <c r="CN63" s="1"/>
      <c r="CO63" s="1"/>
      <c r="CP63" s="68"/>
      <c r="CQ63" s="69"/>
      <c r="CR63" s="1"/>
      <c r="CS63" s="1"/>
      <c r="CT63" s="68"/>
      <c r="CU63" s="69"/>
      <c r="CV63" s="1"/>
      <c r="CW63" s="1"/>
      <c r="CX63" s="68"/>
      <c r="CY63" s="69"/>
      <c r="CZ63" s="6"/>
    </row>
    <row r="64" spans="1:104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6"/>
    </row>
    <row r="65" spans="1:104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6"/>
    </row>
    <row r="66" spans="1:104" x14ac:dyDescent="0.25">
      <c r="A66" s="3"/>
      <c r="B66" s="1"/>
      <c r="C66" s="55" t="s">
        <v>29</v>
      </c>
      <c r="D66" s="56"/>
      <c r="E66" s="56"/>
      <c r="F66" s="57"/>
      <c r="G66" s="55" t="s">
        <v>29</v>
      </c>
      <c r="H66" s="56"/>
      <c r="I66" s="56"/>
      <c r="J66" s="57"/>
      <c r="K66" s="55" t="s">
        <v>29</v>
      </c>
      <c r="L66" s="56"/>
      <c r="M66" s="56"/>
      <c r="N66" s="57"/>
      <c r="O66" s="55" t="s">
        <v>29</v>
      </c>
      <c r="P66" s="56"/>
      <c r="Q66" s="56"/>
      <c r="R66" s="57"/>
      <c r="S66" s="55" t="s">
        <v>29</v>
      </c>
      <c r="T66" s="56"/>
      <c r="U66" s="56"/>
      <c r="V66" s="57"/>
      <c r="W66" s="55" t="s">
        <v>29</v>
      </c>
      <c r="X66" s="56"/>
      <c r="Y66" s="56"/>
      <c r="Z66" s="57"/>
      <c r="AA66" s="55" t="s">
        <v>29</v>
      </c>
      <c r="AB66" s="56"/>
      <c r="AC66" s="56"/>
      <c r="AD66" s="57"/>
      <c r="AE66" s="55" t="s">
        <v>29</v>
      </c>
      <c r="AF66" s="56"/>
      <c r="AG66" s="56"/>
      <c r="AH66" s="57"/>
      <c r="AI66" s="55" t="s">
        <v>29</v>
      </c>
      <c r="AJ66" s="56"/>
      <c r="AK66" s="56"/>
      <c r="AL66" s="57"/>
      <c r="AM66" s="55" t="s">
        <v>29</v>
      </c>
      <c r="AN66" s="56"/>
      <c r="AO66" s="56"/>
      <c r="AP66" s="57"/>
      <c r="AQ66" s="55" t="s">
        <v>29</v>
      </c>
      <c r="AR66" s="56"/>
      <c r="AS66" s="56"/>
      <c r="AT66" s="57"/>
      <c r="AU66" s="55" t="s">
        <v>29</v>
      </c>
      <c r="AV66" s="56"/>
      <c r="AW66" s="56"/>
      <c r="AX66" s="57"/>
      <c r="AY66" s="55" t="s">
        <v>29</v>
      </c>
      <c r="AZ66" s="56"/>
      <c r="BA66" s="56"/>
      <c r="BB66" s="57"/>
      <c r="BC66" s="55" t="s">
        <v>29</v>
      </c>
      <c r="BD66" s="56"/>
      <c r="BE66" s="56"/>
      <c r="BF66" s="57"/>
      <c r="BG66" s="55" t="s">
        <v>29</v>
      </c>
      <c r="BH66" s="56"/>
      <c r="BI66" s="56"/>
      <c r="BJ66" s="57"/>
      <c r="BK66" s="55" t="s">
        <v>29</v>
      </c>
      <c r="BL66" s="56"/>
      <c r="BM66" s="56"/>
      <c r="BN66" s="57"/>
      <c r="BO66" s="55" t="s">
        <v>29</v>
      </c>
      <c r="BP66" s="56"/>
      <c r="BQ66" s="56"/>
      <c r="BR66" s="57"/>
      <c r="BS66" s="55" t="s">
        <v>29</v>
      </c>
      <c r="BT66" s="56"/>
      <c r="BU66" s="56"/>
      <c r="BV66" s="57"/>
      <c r="BW66" s="55" t="s">
        <v>29</v>
      </c>
      <c r="BX66" s="56"/>
      <c r="BY66" s="56"/>
      <c r="BZ66" s="57"/>
      <c r="CA66" s="55" t="s">
        <v>29</v>
      </c>
      <c r="CB66" s="56"/>
      <c r="CC66" s="56"/>
      <c r="CD66" s="57"/>
      <c r="CE66" s="55" t="s">
        <v>29</v>
      </c>
      <c r="CF66" s="56"/>
      <c r="CG66" s="56"/>
      <c r="CH66" s="57"/>
      <c r="CI66" s="55" t="s">
        <v>29</v>
      </c>
      <c r="CJ66" s="56"/>
      <c r="CK66" s="56"/>
      <c r="CL66" s="57"/>
      <c r="CM66" s="55" t="s">
        <v>29</v>
      </c>
      <c r="CN66" s="56"/>
      <c r="CO66" s="56"/>
      <c r="CP66" s="57"/>
      <c r="CQ66" s="55" t="s">
        <v>29</v>
      </c>
      <c r="CR66" s="56"/>
      <c r="CS66" s="56"/>
      <c r="CT66" s="57"/>
      <c r="CU66" s="55" t="s">
        <v>29</v>
      </c>
      <c r="CV66" s="56"/>
      <c r="CW66" s="56"/>
      <c r="CX66" s="57"/>
      <c r="CY66" s="1"/>
      <c r="CZ66" s="6"/>
    </row>
    <row r="67" spans="1:104" x14ac:dyDescent="0.25">
      <c r="A67" s="3"/>
      <c r="B67" s="1"/>
      <c r="C67" s="58"/>
      <c r="D67" s="59"/>
      <c r="E67" s="59"/>
      <c r="F67" s="60"/>
      <c r="G67" s="58"/>
      <c r="H67" s="59"/>
      <c r="I67" s="59"/>
      <c r="J67" s="60"/>
      <c r="K67" s="58"/>
      <c r="L67" s="59"/>
      <c r="M67" s="59"/>
      <c r="N67" s="60"/>
      <c r="O67" s="58"/>
      <c r="P67" s="59"/>
      <c r="Q67" s="59"/>
      <c r="R67" s="60"/>
      <c r="S67" s="58"/>
      <c r="T67" s="59"/>
      <c r="U67" s="59"/>
      <c r="V67" s="60"/>
      <c r="W67" s="58"/>
      <c r="X67" s="59"/>
      <c r="Y67" s="59"/>
      <c r="Z67" s="60"/>
      <c r="AA67" s="58"/>
      <c r="AB67" s="59"/>
      <c r="AC67" s="59"/>
      <c r="AD67" s="60"/>
      <c r="AE67" s="58"/>
      <c r="AF67" s="59"/>
      <c r="AG67" s="59"/>
      <c r="AH67" s="60"/>
      <c r="AI67" s="58"/>
      <c r="AJ67" s="59"/>
      <c r="AK67" s="59"/>
      <c r="AL67" s="60"/>
      <c r="AM67" s="58"/>
      <c r="AN67" s="59"/>
      <c r="AO67" s="59"/>
      <c r="AP67" s="60"/>
      <c r="AQ67" s="58"/>
      <c r="AR67" s="59"/>
      <c r="AS67" s="59"/>
      <c r="AT67" s="60"/>
      <c r="AU67" s="58"/>
      <c r="AV67" s="59"/>
      <c r="AW67" s="59"/>
      <c r="AX67" s="60"/>
      <c r="AY67" s="58"/>
      <c r="AZ67" s="59"/>
      <c r="BA67" s="59"/>
      <c r="BB67" s="60"/>
      <c r="BC67" s="58"/>
      <c r="BD67" s="59"/>
      <c r="BE67" s="59"/>
      <c r="BF67" s="60"/>
      <c r="BG67" s="58"/>
      <c r="BH67" s="59"/>
      <c r="BI67" s="59"/>
      <c r="BJ67" s="60"/>
      <c r="BK67" s="58"/>
      <c r="BL67" s="59"/>
      <c r="BM67" s="59"/>
      <c r="BN67" s="60"/>
      <c r="BO67" s="58"/>
      <c r="BP67" s="59"/>
      <c r="BQ67" s="59"/>
      <c r="BR67" s="60"/>
      <c r="BS67" s="58"/>
      <c r="BT67" s="59"/>
      <c r="BU67" s="59"/>
      <c r="BV67" s="60"/>
      <c r="BW67" s="58"/>
      <c r="BX67" s="59"/>
      <c r="BY67" s="59"/>
      <c r="BZ67" s="60"/>
      <c r="CA67" s="58"/>
      <c r="CB67" s="59"/>
      <c r="CC67" s="59"/>
      <c r="CD67" s="60"/>
      <c r="CE67" s="58"/>
      <c r="CF67" s="59"/>
      <c r="CG67" s="59"/>
      <c r="CH67" s="60"/>
      <c r="CI67" s="58"/>
      <c r="CJ67" s="59"/>
      <c r="CK67" s="59"/>
      <c r="CL67" s="60"/>
      <c r="CM67" s="58"/>
      <c r="CN67" s="59"/>
      <c r="CO67" s="59"/>
      <c r="CP67" s="60"/>
      <c r="CQ67" s="58"/>
      <c r="CR67" s="59"/>
      <c r="CS67" s="59"/>
      <c r="CT67" s="60"/>
      <c r="CU67" s="58"/>
      <c r="CV67" s="59"/>
      <c r="CW67" s="59"/>
      <c r="CX67" s="60"/>
      <c r="CY67" s="1"/>
      <c r="CZ67" s="6"/>
    </row>
    <row r="68" spans="1:104" x14ac:dyDescent="0.25">
      <c r="A68" s="3"/>
      <c r="B68" s="1"/>
      <c r="C68" s="61"/>
      <c r="D68" s="62"/>
      <c r="E68" s="62"/>
      <c r="F68" s="63"/>
      <c r="G68" s="61"/>
      <c r="H68" s="62"/>
      <c r="I68" s="62"/>
      <c r="J68" s="63"/>
      <c r="K68" s="61"/>
      <c r="L68" s="62"/>
      <c r="M68" s="62"/>
      <c r="N68" s="63"/>
      <c r="O68" s="61"/>
      <c r="P68" s="62"/>
      <c r="Q68" s="62"/>
      <c r="R68" s="63"/>
      <c r="S68" s="61"/>
      <c r="T68" s="62"/>
      <c r="U68" s="62"/>
      <c r="V68" s="63"/>
      <c r="W68" s="61"/>
      <c r="X68" s="62"/>
      <c r="Y68" s="62"/>
      <c r="Z68" s="63"/>
      <c r="AA68" s="61"/>
      <c r="AB68" s="62"/>
      <c r="AC68" s="62"/>
      <c r="AD68" s="63"/>
      <c r="AE68" s="61"/>
      <c r="AF68" s="62"/>
      <c r="AG68" s="62"/>
      <c r="AH68" s="63"/>
      <c r="AI68" s="61"/>
      <c r="AJ68" s="62"/>
      <c r="AK68" s="62"/>
      <c r="AL68" s="63"/>
      <c r="AM68" s="61"/>
      <c r="AN68" s="62"/>
      <c r="AO68" s="62"/>
      <c r="AP68" s="63"/>
      <c r="AQ68" s="61"/>
      <c r="AR68" s="62"/>
      <c r="AS68" s="62"/>
      <c r="AT68" s="63"/>
      <c r="AU68" s="61"/>
      <c r="AV68" s="62"/>
      <c r="AW68" s="62"/>
      <c r="AX68" s="63"/>
      <c r="AY68" s="61"/>
      <c r="AZ68" s="62"/>
      <c r="BA68" s="62"/>
      <c r="BB68" s="63"/>
      <c r="BC68" s="61"/>
      <c r="BD68" s="62"/>
      <c r="BE68" s="62"/>
      <c r="BF68" s="63"/>
      <c r="BG68" s="61"/>
      <c r="BH68" s="62"/>
      <c r="BI68" s="62"/>
      <c r="BJ68" s="63"/>
      <c r="BK68" s="61"/>
      <c r="BL68" s="62"/>
      <c r="BM68" s="62"/>
      <c r="BN68" s="63"/>
      <c r="BO68" s="61"/>
      <c r="BP68" s="62"/>
      <c r="BQ68" s="62"/>
      <c r="BR68" s="63"/>
      <c r="BS68" s="61"/>
      <c r="BT68" s="62"/>
      <c r="BU68" s="62"/>
      <c r="BV68" s="63"/>
      <c r="BW68" s="61"/>
      <c r="BX68" s="62"/>
      <c r="BY68" s="62"/>
      <c r="BZ68" s="63"/>
      <c r="CA68" s="61"/>
      <c r="CB68" s="62"/>
      <c r="CC68" s="62"/>
      <c r="CD68" s="63"/>
      <c r="CE68" s="61"/>
      <c r="CF68" s="62"/>
      <c r="CG68" s="62"/>
      <c r="CH68" s="63"/>
      <c r="CI68" s="61"/>
      <c r="CJ68" s="62"/>
      <c r="CK68" s="62"/>
      <c r="CL68" s="63"/>
      <c r="CM68" s="61"/>
      <c r="CN68" s="62"/>
      <c r="CO68" s="62"/>
      <c r="CP68" s="63"/>
      <c r="CQ68" s="61"/>
      <c r="CR68" s="62"/>
      <c r="CS68" s="62"/>
      <c r="CT68" s="63"/>
      <c r="CU68" s="61"/>
      <c r="CV68" s="62"/>
      <c r="CW68" s="62"/>
      <c r="CX68" s="63"/>
      <c r="CY68" s="1"/>
      <c r="CZ68" s="6"/>
    </row>
    <row r="69" spans="1:104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6"/>
    </row>
    <row r="70" spans="1:104" x14ac:dyDescent="0.25">
      <c r="A70" s="3"/>
      <c r="B70" s="64" t="s">
        <v>59</v>
      </c>
      <c r="C70" s="65"/>
      <c r="D70" s="1"/>
      <c r="E70" s="1"/>
      <c r="F70" s="64" t="s">
        <v>60</v>
      </c>
      <c r="G70" s="65"/>
      <c r="H70" s="1"/>
      <c r="I70" s="1"/>
      <c r="J70" s="64" t="s">
        <v>61</v>
      </c>
      <c r="K70" s="65"/>
      <c r="L70" s="1"/>
      <c r="M70" s="1"/>
      <c r="N70" s="64" t="s">
        <v>62</v>
      </c>
      <c r="O70" s="65"/>
      <c r="P70" s="1"/>
      <c r="Q70" s="1"/>
      <c r="R70" s="64" t="s">
        <v>63</v>
      </c>
      <c r="S70" s="65"/>
      <c r="T70" s="1"/>
      <c r="U70" s="1"/>
      <c r="V70" s="64" t="s">
        <v>64</v>
      </c>
      <c r="W70" s="65"/>
      <c r="X70" s="1"/>
      <c r="Y70" s="1"/>
      <c r="Z70" s="64" t="s">
        <v>65</v>
      </c>
      <c r="AA70" s="65"/>
      <c r="AB70" s="1"/>
      <c r="AC70" s="1"/>
      <c r="AD70" s="64" t="s">
        <v>66</v>
      </c>
      <c r="AE70" s="65"/>
      <c r="AF70" s="1"/>
      <c r="AG70" s="1"/>
      <c r="AH70" s="64" t="s">
        <v>67</v>
      </c>
      <c r="AI70" s="65"/>
      <c r="AJ70" s="1"/>
      <c r="AK70" s="1"/>
      <c r="AL70" s="64" t="s">
        <v>68</v>
      </c>
      <c r="AM70" s="65"/>
      <c r="AN70" s="1"/>
      <c r="AO70" s="1"/>
      <c r="AP70" s="64" t="s">
        <v>69</v>
      </c>
      <c r="AQ70" s="65"/>
      <c r="AR70" s="1"/>
      <c r="AS70" s="1"/>
      <c r="AT70" s="64" t="s">
        <v>70</v>
      </c>
      <c r="AU70" s="65"/>
      <c r="AV70" s="1"/>
      <c r="AW70" s="1"/>
      <c r="AX70" s="64" t="s">
        <v>71</v>
      </c>
      <c r="AY70" s="65"/>
      <c r="AZ70" s="1"/>
      <c r="BA70" s="1"/>
      <c r="BB70" s="64" t="s">
        <v>72</v>
      </c>
      <c r="BC70" s="65"/>
      <c r="BD70" s="1"/>
      <c r="BE70" s="1"/>
      <c r="BF70" s="64" t="s">
        <v>73</v>
      </c>
      <c r="BG70" s="65"/>
      <c r="BH70" s="1"/>
      <c r="BI70" s="1"/>
      <c r="BJ70" s="64" t="s">
        <v>74</v>
      </c>
      <c r="BK70" s="65"/>
      <c r="BL70" s="1"/>
      <c r="BM70" s="1"/>
      <c r="BN70" s="64" t="s">
        <v>75</v>
      </c>
      <c r="BO70" s="65"/>
      <c r="BP70" s="1"/>
      <c r="BQ70" s="1"/>
      <c r="BR70" s="64" t="s">
        <v>76</v>
      </c>
      <c r="BS70" s="65"/>
      <c r="BT70" s="1"/>
      <c r="BU70" s="1"/>
      <c r="BV70" s="64" t="s">
        <v>77</v>
      </c>
      <c r="BW70" s="65"/>
      <c r="BX70" s="1"/>
      <c r="BY70" s="1"/>
      <c r="BZ70" s="64" t="s">
        <v>78</v>
      </c>
      <c r="CA70" s="65"/>
      <c r="CB70" s="1"/>
      <c r="CC70" s="1"/>
      <c r="CD70" s="64" t="s">
        <v>79</v>
      </c>
      <c r="CE70" s="65"/>
      <c r="CF70" s="1"/>
      <c r="CG70" s="1"/>
      <c r="CH70" s="64" t="s">
        <v>80</v>
      </c>
      <c r="CI70" s="65"/>
      <c r="CJ70" s="1"/>
      <c r="CK70" s="1"/>
      <c r="CL70" s="64" t="s">
        <v>81</v>
      </c>
      <c r="CM70" s="65"/>
      <c r="CN70" s="1"/>
      <c r="CO70" s="1"/>
      <c r="CP70" s="64" t="s">
        <v>13</v>
      </c>
      <c r="CQ70" s="65"/>
      <c r="CR70" s="1"/>
      <c r="CS70" s="1"/>
      <c r="CT70" s="64" t="s">
        <v>82</v>
      </c>
      <c r="CU70" s="65"/>
      <c r="CV70" s="1"/>
      <c r="CW70" s="1"/>
      <c r="CX70" s="64" t="s">
        <v>83</v>
      </c>
      <c r="CY70" s="65"/>
      <c r="CZ70" s="6"/>
    </row>
    <row r="71" spans="1:104" x14ac:dyDescent="0.25">
      <c r="A71" s="3"/>
      <c r="B71" s="66"/>
      <c r="C71" s="67"/>
      <c r="D71" s="1"/>
      <c r="E71" s="1"/>
      <c r="F71" s="66"/>
      <c r="G71" s="67"/>
      <c r="H71" s="1"/>
      <c r="I71" s="1"/>
      <c r="J71" s="66"/>
      <c r="K71" s="67"/>
      <c r="L71" s="1"/>
      <c r="M71" s="1"/>
      <c r="N71" s="66"/>
      <c r="O71" s="67"/>
      <c r="P71" s="1"/>
      <c r="Q71" s="1"/>
      <c r="R71" s="66"/>
      <c r="S71" s="67"/>
      <c r="T71" s="1"/>
      <c r="U71" s="1"/>
      <c r="V71" s="66"/>
      <c r="W71" s="67"/>
      <c r="X71" s="1"/>
      <c r="Y71" s="1"/>
      <c r="Z71" s="66"/>
      <c r="AA71" s="67"/>
      <c r="AB71" s="1"/>
      <c r="AC71" s="1"/>
      <c r="AD71" s="66"/>
      <c r="AE71" s="67"/>
      <c r="AF71" s="1"/>
      <c r="AG71" s="1"/>
      <c r="AH71" s="66"/>
      <c r="AI71" s="67"/>
      <c r="AJ71" s="1"/>
      <c r="AK71" s="1"/>
      <c r="AL71" s="66"/>
      <c r="AM71" s="67"/>
      <c r="AN71" s="1"/>
      <c r="AO71" s="1"/>
      <c r="AP71" s="66"/>
      <c r="AQ71" s="67"/>
      <c r="AR71" s="1"/>
      <c r="AS71" s="1"/>
      <c r="AT71" s="66"/>
      <c r="AU71" s="67"/>
      <c r="AV71" s="1"/>
      <c r="AW71" s="1"/>
      <c r="AX71" s="66"/>
      <c r="AY71" s="67"/>
      <c r="AZ71" s="1"/>
      <c r="BA71" s="1"/>
      <c r="BB71" s="66"/>
      <c r="BC71" s="67"/>
      <c r="BD71" s="1"/>
      <c r="BE71" s="1"/>
      <c r="BF71" s="66"/>
      <c r="BG71" s="67"/>
      <c r="BH71" s="1"/>
      <c r="BI71" s="1"/>
      <c r="BJ71" s="66"/>
      <c r="BK71" s="67"/>
      <c r="BL71" s="1"/>
      <c r="BM71" s="1"/>
      <c r="BN71" s="66"/>
      <c r="BO71" s="67"/>
      <c r="BP71" s="1"/>
      <c r="BQ71" s="1"/>
      <c r="BR71" s="66"/>
      <c r="BS71" s="67"/>
      <c r="BT71" s="1"/>
      <c r="BU71" s="1"/>
      <c r="BV71" s="66"/>
      <c r="BW71" s="67"/>
      <c r="BX71" s="1"/>
      <c r="BY71" s="1"/>
      <c r="BZ71" s="66"/>
      <c r="CA71" s="67"/>
      <c r="CB71" s="1"/>
      <c r="CC71" s="1"/>
      <c r="CD71" s="66"/>
      <c r="CE71" s="67"/>
      <c r="CF71" s="1"/>
      <c r="CG71" s="1"/>
      <c r="CH71" s="66"/>
      <c r="CI71" s="67"/>
      <c r="CJ71" s="1"/>
      <c r="CK71" s="1"/>
      <c r="CL71" s="66"/>
      <c r="CM71" s="67"/>
      <c r="CN71" s="1"/>
      <c r="CO71" s="1"/>
      <c r="CP71" s="66"/>
      <c r="CQ71" s="67"/>
      <c r="CR71" s="1"/>
      <c r="CS71" s="1"/>
      <c r="CT71" s="66"/>
      <c r="CU71" s="67"/>
      <c r="CV71" s="1"/>
      <c r="CW71" s="1"/>
      <c r="CX71" s="66"/>
      <c r="CY71" s="67"/>
      <c r="CZ71" s="6"/>
    </row>
    <row r="72" spans="1:104" x14ac:dyDescent="0.25">
      <c r="A72" s="3"/>
      <c r="B72" s="66"/>
      <c r="C72" s="67"/>
      <c r="D72" s="1"/>
      <c r="E72" s="1"/>
      <c r="F72" s="66"/>
      <c r="G72" s="67"/>
      <c r="H72" s="1"/>
      <c r="I72" s="1"/>
      <c r="J72" s="66"/>
      <c r="K72" s="67"/>
      <c r="L72" s="1"/>
      <c r="M72" s="1"/>
      <c r="N72" s="66"/>
      <c r="O72" s="67"/>
      <c r="P72" s="1"/>
      <c r="Q72" s="1"/>
      <c r="R72" s="66"/>
      <c r="S72" s="67"/>
      <c r="T72" s="1"/>
      <c r="U72" s="1"/>
      <c r="V72" s="66"/>
      <c r="W72" s="67"/>
      <c r="X72" s="1"/>
      <c r="Y72" s="1"/>
      <c r="Z72" s="66"/>
      <c r="AA72" s="67"/>
      <c r="AB72" s="1"/>
      <c r="AC72" s="1"/>
      <c r="AD72" s="66"/>
      <c r="AE72" s="67"/>
      <c r="AF72" s="1"/>
      <c r="AG72" s="1"/>
      <c r="AH72" s="66"/>
      <c r="AI72" s="67"/>
      <c r="AJ72" s="1"/>
      <c r="AK72" s="1"/>
      <c r="AL72" s="66"/>
      <c r="AM72" s="67"/>
      <c r="AN72" s="1"/>
      <c r="AO72" s="1"/>
      <c r="AP72" s="66"/>
      <c r="AQ72" s="67"/>
      <c r="AR72" s="1"/>
      <c r="AS72" s="1"/>
      <c r="AT72" s="66"/>
      <c r="AU72" s="67"/>
      <c r="AV72" s="1"/>
      <c r="AW72" s="1"/>
      <c r="AX72" s="66"/>
      <c r="AY72" s="67"/>
      <c r="AZ72" s="1"/>
      <c r="BA72" s="1"/>
      <c r="BB72" s="66"/>
      <c r="BC72" s="67"/>
      <c r="BD72" s="1"/>
      <c r="BE72" s="1"/>
      <c r="BF72" s="66"/>
      <c r="BG72" s="67"/>
      <c r="BH72" s="1"/>
      <c r="BI72" s="1"/>
      <c r="BJ72" s="66"/>
      <c r="BK72" s="67"/>
      <c r="BL72" s="1"/>
      <c r="BM72" s="1"/>
      <c r="BN72" s="66"/>
      <c r="BO72" s="67"/>
      <c r="BP72" s="1"/>
      <c r="BQ72" s="1"/>
      <c r="BR72" s="66"/>
      <c r="BS72" s="67"/>
      <c r="BT72" s="1"/>
      <c r="BU72" s="1"/>
      <c r="BV72" s="66"/>
      <c r="BW72" s="67"/>
      <c r="BX72" s="1"/>
      <c r="BY72" s="1"/>
      <c r="BZ72" s="66"/>
      <c r="CA72" s="67"/>
      <c r="CB72" s="1"/>
      <c r="CC72" s="1"/>
      <c r="CD72" s="66"/>
      <c r="CE72" s="67"/>
      <c r="CF72" s="1"/>
      <c r="CG72" s="1"/>
      <c r="CH72" s="66"/>
      <c r="CI72" s="67"/>
      <c r="CJ72" s="1"/>
      <c r="CK72" s="1"/>
      <c r="CL72" s="66"/>
      <c r="CM72" s="67"/>
      <c r="CN72" s="1"/>
      <c r="CO72" s="1"/>
      <c r="CP72" s="66"/>
      <c r="CQ72" s="67"/>
      <c r="CR72" s="1"/>
      <c r="CS72" s="1"/>
      <c r="CT72" s="66"/>
      <c r="CU72" s="67"/>
      <c r="CV72" s="1"/>
      <c r="CW72" s="1"/>
      <c r="CX72" s="66"/>
      <c r="CY72" s="67"/>
      <c r="CZ72" s="6"/>
    </row>
    <row r="73" spans="1:104" x14ac:dyDescent="0.25">
      <c r="A73" s="3"/>
      <c r="B73" s="68"/>
      <c r="C73" s="69"/>
      <c r="D73" s="1"/>
      <c r="E73" s="1"/>
      <c r="F73" s="68"/>
      <c r="G73" s="69"/>
      <c r="H73" s="1"/>
      <c r="I73" s="1"/>
      <c r="J73" s="68"/>
      <c r="K73" s="69"/>
      <c r="L73" s="1"/>
      <c r="M73" s="1"/>
      <c r="N73" s="68"/>
      <c r="O73" s="69"/>
      <c r="P73" s="1"/>
      <c r="Q73" s="1"/>
      <c r="R73" s="68"/>
      <c r="S73" s="69"/>
      <c r="T73" s="1"/>
      <c r="U73" s="1"/>
      <c r="V73" s="68"/>
      <c r="W73" s="69"/>
      <c r="X73" s="1"/>
      <c r="Y73" s="1"/>
      <c r="Z73" s="68"/>
      <c r="AA73" s="69"/>
      <c r="AB73" s="1"/>
      <c r="AC73" s="1"/>
      <c r="AD73" s="68"/>
      <c r="AE73" s="69"/>
      <c r="AF73" s="1"/>
      <c r="AG73" s="1"/>
      <c r="AH73" s="68"/>
      <c r="AI73" s="69"/>
      <c r="AJ73" s="1"/>
      <c r="AK73" s="1"/>
      <c r="AL73" s="68"/>
      <c r="AM73" s="69"/>
      <c r="AN73" s="1"/>
      <c r="AO73" s="1"/>
      <c r="AP73" s="68"/>
      <c r="AQ73" s="69"/>
      <c r="AR73" s="1"/>
      <c r="AS73" s="1"/>
      <c r="AT73" s="68"/>
      <c r="AU73" s="69"/>
      <c r="AV73" s="1"/>
      <c r="AW73" s="1"/>
      <c r="AX73" s="68"/>
      <c r="AY73" s="69"/>
      <c r="AZ73" s="1"/>
      <c r="BA73" s="1"/>
      <c r="BB73" s="68"/>
      <c r="BC73" s="69"/>
      <c r="BD73" s="1"/>
      <c r="BE73" s="1"/>
      <c r="BF73" s="68"/>
      <c r="BG73" s="69"/>
      <c r="BH73" s="1"/>
      <c r="BI73" s="1"/>
      <c r="BJ73" s="68"/>
      <c r="BK73" s="69"/>
      <c r="BL73" s="1"/>
      <c r="BM73" s="1"/>
      <c r="BN73" s="68"/>
      <c r="BO73" s="69"/>
      <c r="BP73" s="1"/>
      <c r="BQ73" s="1"/>
      <c r="BR73" s="68"/>
      <c r="BS73" s="69"/>
      <c r="BT73" s="1"/>
      <c r="BU73" s="1"/>
      <c r="BV73" s="68"/>
      <c r="BW73" s="69"/>
      <c r="BX73" s="1"/>
      <c r="BY73" s="1"/>
      <c r="BZ73" s="68"/>
      <c r="CA73" s="69"/>
      <c r="CB73" s="1"/>
      <c r="CC73" s="1"/>
      <c r="CD73" s="68"/>
      <c r="CE73" s="69"/>
      <c r="CF73" s="1"/>
      <c r="CG73" s="1"/>
      <c r="CH73" s="68"/>
      <c r="CI73" s="69"/>
      <c r="CJ73" s="1"/>
      <c r="CK73" s="1"/>
      <c r="CL73" s="68"/>
      <c r="CM73" s="69"/>
      <c r="CN73" s="1"/>
      <c r="CO73" s="1"/>
      <c r="CP73" s="68"/>
      <c r="CQ73" s="69"/>
      <c r="CR73" s="1"/>
      <c r="CS73" s="1"/>
      <c r="CT73" s="68"/>
      <c r="CU73" s="69"/>
      <c r="CV73" s="1"/>
      <c r="CW73" s="1"/>
      <c r="CX73" s="68"/>
      <c r="CY73" s="69"/>
      <c r="CZ73" s="6"/>
    </row>
    <row r="74" spans="1:104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6"/>
    </row>
    <row r="75" spans="1:104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1"/>
      <c r="C76" s="55" t="s">
        <v>29</v>
      </c>
      <c r="D76" s="56"/>
      <c r="E76" s="56"/>
      <c r="F76" s="57"/>
      <c r="G76" s="55" t="s">
        <v>29</v>
      </c>
      <c r="H76" s="56"/>
      <c r="I76" s="56"/>
      <c r="J76" s="57"/>
      <c r="K76" s="55" t="s">
        <v>29</v>
      </c>
      <c r="L76" s="56"/>
      <c r="M76" s="56"/>
      <c r="N76" s="57"/>
      <c r="O76" s="55" t="s">
        <v>29</v>
      </c>
      <c r="P76" s="56"/>
      <c r="Q76" s="56"/>
      <c r="R76" s="57"/>
      <c r="S76" s="55" t="s">
        <v>29</v>
      </c>
      <c r="T76" s="56"/>
      <c r="U76" s="56"/>
      <c r="V76" s="57"/>
      <c r="W76" s="55" t="s">
        <v>29</v>
      </c>
      <c r="X76" s="56"/>
      <c r="Y76" s="56"/>
      <c r="Z76" s="57"/>
      <c r="AA76" s="55" t="s">
        <v>29</v>
      </c>
      <c r="AB76" s="56"/>
      <c r="AC76" s="56"/>
      <c r="AD76" s="57"/>
      <c r="AE76" s="55" t="s">
        <v>29</v>
      </c>
      <c r="AF76" s="56"/>
      <c r="AG76" s="56"/>
      <c r="AH76" s="57"/>
      <c r="AI76" s="55" t="s">
        <v>29</v>
      </c>
      <c r="AJ76" s="56"/>
      <c r="AK76" s="56"/>
      <c r="AL76" s="57"/>
      <c r="AM76" s="55" t="s">
        <v>29</v>
      </c>
      <c r="AN76" s="56"/>
      <c r="AO76" s="56"/>
      <c r="AP76" s="57"/>
      <c r="AQ76" s="55" t="s">
        <v>29</v>
      </c>
      <c r="AR76" s="56"/>
      <c r="AS76" s="56"/>
      <c r="AT76" s="57"/>
      <c r="AU76" s="55" t="s">
        <v>29</v>
      </c>
      <c r="AV76" s="56"/>
      <c r="AW76" s="56"/>
      <c r="AX76" s="57"/>
      <c r="AY76" s="55" t="s">
        <v>29</v>
      </c>
      <c r="AZ76" s="56"/>
      <c r="BA76" s="56"/>
      <c r="BB76" s="57"/>
      <c r="BC76" s="55" t="s">
        <v>29</v>
      </c>
      <c r="BD76" s="56"/>
      <c r="BE76" s="56"/>
      <c r="BF76" s="57"/>
      <c r="BG76" s="55" t="s">
        <v>29</v>
      </c>
      <c r="BH76" s="56"/>
      <c r="BI76" s="56"/>
      <c r="BJ76" s="57"/>
      <c r="BK76" s="55" t="s">
        <v>29</v>
      </c>
      <c r="BL76" s="56"/>
      <c r="BM76" s="56"/>
      <c r="BN76" s="57"/>
      <c r="BO76" s="55" t="s">
        <v>29</v>
      </c>
      <c r="BP76" s="56"/>
      <c r="BQ76" s="56"/>
      <c r="BR76" s="57"/>
      <c r="BS76" s="55" t="s">
        <v>29</v>
      </c>
      <c r="BT76" s="56"/>
      <c r="BU76" s="56"/>
      <c r="BV76" s="57"/>
      <c r="BW76" s="55" t="s">
        <v>29</v>
      </c>
      <c r="BX76" s="56"/>
      <c r="BY76" s="56"/>
      <c r="BZ76" s="57"/>
      <c r="CA76" s="55" t="s">
        <v>29</v>
      </c>
      <c r="CB76" s="56"/>
      <c r="CC76" s="56"/>
      <c r="CD76" s="57"/>
      <c r="CE76" s="55" t="s">
        <v>29</v>
      </c>
      <c r="CF76" s="56"/>
      <c r="CG76" s="56"/>
      <c r="CH76" s="57"/>
      <c r="CI76" s="55" t="s">
        <v>29</v>
      </c>
      <c r="CJ76" s="56"/>
      <c r="CK76" s="56"/>
      <c r="CL76" s="57"/>
      <c r="CM76" s="55" t="s">
        <v>29</v>
      </c>
      <c r="CN76" s="56"/>
      <c r="CO76" s="56"/>
      <c r="CP76" s="57"/>
      <c r="CQ76" s="97" t="s">
        <v>30</v>
      </c>
      <c r="CR76" s="98"/>
      <c r="CS76" s="98"/>
      <c r="CT76" s="99"/>
      <c r="CU76" s="97" t="s">
        <v>30</v>
      </c>
      <c r="CV76" s="98"/>
      <c r="CW76" s="98"/>
      <c r="CX76" s="99"/>
      <c r="CY76" s="1"/>
      <c r="CZ76" s="6"/>
    </row>
    <row r="77" spans="1:104" x14ac:dyDescent="0.25">
      <c r="A77" s="3"/>
      <c r="B77" s="1"/>
      <c r="C77" s="58"/>
      <c r="D77" s="59"/>
      <c r="E77" s="59"/>
      <c r="F77" s="60"/>
      <c r="G77" s="58"/>
      <c r="H77" s="59"/>
      <c r="I77" s="59"/>
      <c r="J77" s="60"/>
      <c r="K77" s="58"/>
      <c r="L77" s="59"/>
      <c r="M77" s="59"/>
      <c r="N77" s="60"/>
      <c r="O77" s="58"/>
      <c r="P77" s="59"/>
      <c r="Q77" s="59"/>
      <c r="R77" s="60"/>
      <c r="S77" s="58"/>
      <c r="T77" s="59"/>
      <c r="U77" s="59"/>
      <c r="V77" s="60"/>
      <c r="W77" s="58"/>
      <c r="X77" s="59"/>
      <c r="Y77" s="59"/>
      <c r="Z77" s="60"/>
      <c r="AA77" s="58"/>
      <c r="AB77" s="59"/>
      <c r="AC77" s="59"/>
      <c r="AD77" s="60"/>
      <c r="AE77" s="58"/>
      <c r="AF77" s="59"/>
      <c r="AG77" s="59"/>
      <c r="AH77" s="60"/>
      <c r="AI77" s="58"/>
      <c r="AJ77" s="59"/>
      <c r="AK77" s="59"/>
      <c r="AL77" s="60"/>
      <c r="AM77" s="58"/>
      <c r="AN77" s="59"/>
      <c r="AO77" s="59"/>
      <c r="AP77" s="60"/>
      <c r="AQ77" s="58"/>
      <c r="AR77" s="59"/>
      <c r="AS77" s="59"/>
      <c r="AT77" s="60"/>
      <c r="AU77" s="58"/>
      <c r="AV77" s="59"/>
      <c r="AW77" s="59"/>
      <c r="AX77" s="60"/>
      <c r="AY77" s="58"/>
      <c r="AZ77" s="59"/>
      <c r="BA77" s="59"/>
      <c r="BB77" s="60"/>
      <c r="BC77" s="58"/>
      <c r="BD77" s="59"/>
      <c r="BE77" s="59"/>
      <c r="BF77" s="60"/>
      <c r="BG77" s="58"/>
      <c r="BH77" s="59"/>
      <c r="BI77" s="59"/>
      <c r="BJ77" s="60"/>
      <c r="BK77" s="58"/>
      <c r="BL77" s="59"/>
      <c r="BM77" s="59"/>
      <c r="BN77" s="60"/>
      <c r="BO77" s="58"/>
      <c r="BP77" s="59"/>
      <c r="BQ77" s="59"/>
      <c r="BR77" s="60"/>
      <c r="BS77" s="58"/>
      <c r="BT77" s="59"/>
      <c r="BU77" s="59"/>
      <c r="BV77" s="60"/>
      <c r="BW77" s="58"/>
      <c r="BX77" s="59"/>
      <c r="BY77" s="59"/>
      <c r="BZ77" s="60"/>
      <c r="CA77" s="58"/>
      <c r="CB77" s="59"/>
      <c r="CC77" s="59"/>
      <c r="CD77" s="60"/>
      <c r="CE77" s="58"/>
      <c r="CF77" s="59"/>
      <c r="CG77" s="59"/>
      <c r="CH77" s="60"/>
      <c r="CI77" s="58"/>
      <c r="CJ77" s="59"/>
      <c r="CK77" s="59"/>
      <c r="CL77" s="60"/>
      <c r="CM77" s="58"/>
      <c r="CN77" s="59"/>
      <c r="CO77" s="59"/>
      <c r="CP77" s="60"/>
      <c r="CQ77" s="100"/>
      <c r="CR77" s="101"/>
      <c r="CS77" s="101"/>
      <c r="CT77" s="102"/>
      <c r="CU77" s="100"/>
      <c r="CV77" s="101"/>
      <c r="CW77" s="101"/>
      <c r="CX77" s="102"/>
      <c r="CY77" s="1"/>
      <c r="CZ77" s="6"/>
    </row>
    <row r="78" spans="1:104" x14ac:dyDescent="0.25">
      <c r="A78" s="3"/>
      <c r="B78" s="1"/>
      <c r="C78" s="61"/>
      <c r="D78" s="62"/>
      <c r="E78" s="62"/>
      <c r="F78" s="63"/>
      <c r="G78" s="61"/>
      <c r="H78" s="62"/>
      <c r="I78" s="62"/>
      <c r="J78" s="63"/>
      <c r="K78" s="61"/>
      <c r="L78" s="62"/>
      <c r="M78" s="62"/>
      <c r="N78" s="63"/>
      <c r="O78" s="61"/>
      <c r="P78" s="62"/>
      <c r="Q78" s="62"/>
      <c r="R78" s="63"/>
      <c r="S78" s="61"/>
      <c r="T78" s="62"/>
      <c r="U78" s="62"/>
      <c r="V78" s="63"/>
      <c r="W78" s="61"/>
      <c r="X78" s="62"/>
      <c r="Y78" s="62"/>
      <c r="Z78" s="63"/>
      <c r="AA78" s="61"/>
      <c r="AB78" s="62"/>
      <c r="AC78" s="62"/>
      <c r="AD78" s="63"/>
      <c r="AE78" s="61"/>
      <c r="AF78" s="62"/>
      <c r="AG78" s="62"/>
      <c r="AH78" s="63"/>
      <c r="AI78" s="61"/>
      <c r="AJ78" s="62"/>
      <c r="AK78" s="62"/>
      <c r="AL78" s="63"/>
      <c r="AM78" s="61"/>
      <c r="AN78" s="62"/>
      <c r="AO78" s="62"/>
      <c r="AP78" s="63"/>
      <c r="AQ78" s="61"/>
      <c r="AR78" s="62"/>
      <c r="AS78" s="62"/>
      <c r="AT78" s="63"/>
      <c r="AU78" s="61"/>
      <c r="AV78" s="62"/>
      <c r="AW78" s="62"/>
      <c r="AX78" s="63"/>
      <c r="AY78" s="61"/>
      <c r="AZ78" s="62"/>
      <c r="BA78" s="62"/>
      <c r="BB78" s="63"/>
      <c r="BC78" s="61"/>
      <c r="BD78" s="62"/>
      <c r="BE78" s="62"/>
      <c r="BF78" s="63"/>
      <c r="BG78" s="61"/>
      <c r="BH78" s="62"/>
      <c r="BI78" s="62"/>
      <c r="BJ78" s="63"/>
      <c r="BK78" s="61"/>
      <c r="BL78" s="62"/>
      <c r="BM78" s="62"/>
      <c r="BN78" s="63"/>
      <c r="BO78" s="61"/>
      <c r="BP78" s="62"/>
      <c r="BQ78" s="62"/>
      <c r="BR78" s="63"/>
      <c r="BS78" s="61"/>
      <c r="BT78" s="62"/>
      <c r="BU78" s="62"/>
      <c r="BV78" s="63"/>
      <c r="BW78" s="61"/>
      <c r="BX78" s="62"/>
      <c r="BY78" s="62"/>
      <c r="BZ78" s="63"/>
      <c r="CA78" s="61"/>
      <c r="CB78" s="62"/>
      <c r="CC78" s="62"/>
      <c r="CD78" s="63"/>
      <c r="CE78" s="61"/>
      <c r="CF78" s="62"/>
      <c r="CG78" s="62"/>
      <c r="CH78" s="63"/>
      <c r="CI78" s="61"/>
      <c r="CJ78" s="62"/>
      <c r="CK78" s="62"/>
      <c r="CL78" s="63"/>
      <c r="CM78" s="61"/>
      <c r="CN78" s="62"/>
      <c r="CO78" s="62"/>
      <c r="CP78" s="63"/>
      <c r="CQ78" s="103"/>
      <c r="CR78" s="104"/>
      <c r="CS78" s="104"/>
      <c r="CT78" s="105"/>
      <c r="CU78" s="103"/>
      <c r="CV78" s="104"/>
      <c r="CW78" s="104"/>
      <c r="CX78" s="105"/>
      <c r="CY78" s="1"/>
      <c r="CZ78" s="6"/>
    </row>
    <row r="79" spans="1:104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6"/>
    </row>
    <row r="80" spans="1:104" x14ac:dyDescent="0.25">
      <c r="A80" s="3"/>
      <c r="B80" s="64" t="s">
        <v>83</v>
      </c>
      <c r="C80" s="65"/>
      <c r="D80" s="1"/>
      <c r="E80" s="1"/>
      <c r="F80" s="64" t="s">
        <v>84</v>
      </c>
      <c r="G80" s="65"/>
      <c r="H80" s="1"/>
      <c r="I80" s="1"/>
      <c r="J80" s="64" t="s">
        <v>85</v>
      </c>
      <c r="K80" s="65"/>
      <c r="L80" s="1"/>
      <c r="M80" s="1"/>
      <c r="N80" s="64" t="s">
        <v>86</v>
      </c>
      <c r="O80" s="65"/>
      <c r="P80" s="1"/>
      <c r="Q80" s="1"/>
      <c r="R80" s="64" t="s">
        <v>87</v>
      </c>
      <c r="S80" s="65"/>
      <c r="T80" s="1"/>
      <c r="U80" s="1"/>
      <c r="V80" s="64" t="s">
        <v>88</v>
      </c>
      <c r="W80" s="65"/>
      <c r="X80" s="1"/>
      <c r="Y80" s="1"/>
      <c r="Z80" s="64" t="s">
        <v>89</v>
      </c>
      <c r="AA80" s="65"/>
      <c r="AB80" s="1"/>
      <c r="AC80" s="1"/>
      <c r="AD80" s="64" t="s">
        <v>90</v>
      </c>
      <c r="AE80" s="65"/>
      <c r="AF80" s="1"/>
      <c r="AG80" s="1"/>
      <c r="AH80" s="64" t="s">
        <v>91</v>
      </c>
      <c r="AI80" s="65"/>
      <c r="AJ80" s="1"/>
      <c r="AK80" s="1"/>
      <c r="AL80" s="64" t="s">
        <v>92</v>
      </c>
      <c r="AM80" s="65"/>
      <c r="AN80" s="1"/>
      <c r="AO80" s="1"/>
      <c r="AP80" s="64" t="s">
        <v>93</v>
      </c>
      <c r="AQ80" s="65"/>
      <c r="AR80" s="1"/>
      <c r="AS80" s="1"/>
      <c r="AT80" s="64" t="s">
        <v>94</v>
      </c>
      <c r="AU80" s="65"/>
      <c r="AV80" s="1"/>
      <c r="AW80" s="1"/>
      <c r="AX80" s="64" t="s">
        <v>15</v>
      </c>
      <c r="AY80" s="65"/>
      <c r="AZ80" s="1"/>
      <c r="BA80" s="1"/>
      <c r="BB80" s="64" t="s">
        <v>95</v>
      </c>
      <c r="BC80" s="65"/>
      <c r="BD80" s="1"/>
      <c r="BE80" s="1"/>
      <c r="BF80" s="64" t="s">
        <v>16</v>
      </c>
      <c r="BG80" s="65"/>
      <c r="BH80" s="1"/>
      <c r="BI80" s="1"/>
      <c r="BJ80" s="64" t="s">
        <v>96</v>
      </c>
      <c r="BK80" s="65"/>
      <c r="BL80" s="1"/>
      <c r="BM80" s="1"/>
      <c r="BN80" s="64" t="s">
        <v>17</v>
      </c>
      <c r="BO80" s="65"/>
      <c r="BP80" s="1"/>
      <c r="BQ80" s="1"/>
      <c r="BR80" s="64" t="s">
        <v>97</v>
      </c>
      <c r="BS80" s="65"/>
      <c r="BT80" s="1"/>
      <c r="BU80" s="1"/>
      <c r="BV80" s="64" t="s">
        <v>98</v>
      </c>
      <c r="BW80" s="65"/>
      <c r="BX80" s="1"/>
      <c r="BY80" s="1"/>
      <c r="BZ80" s="64" t="s">
        <v>99</v>
      </c>
      <c r="CA80" s="65"/>
      <c r="CB80" s="1"/>
      <c r="CC80" s="1"/>
      <c r="CD80" s="64" t="s">
        <v>100</v>
      </c>
      <c r="CE80" s="65"/>
      <c r="CF80" s="1"/>
      <c r="CG80" s="1"/>
      <c r="CH80" s="64" t="s">
        <v>101</v>
      </c>
      <c r="CI80" s="65"/>
      <c r="CJ80" s="1"/>
      <c r="CK80" s="1"/>
      <c r="CL80" s="64" t="s">
        <v>102</v>
      </c>
      <c r="CM80" s="65"/>
      <c r="CN80" s="1"/>
      <c r="CO80" s="1"/>
      <c r="CP80" s="64" t="s">
        <v>103</v>
      </c>
      <c r="CQ80" s="65"/>
      <c r="CR80" s="1"/>
      <c r="CS80" s="1"/>
      <c r="CT80" s="64" t="s">
        <v>104</v>
      </c>
      <c r="CU80" s="65"/>
      <c r="CV80" s="1"/>
      <c r="CW80" s="1"/>
      <c r="CX80" s="64" t="s">
        <v>105</v>
      </c>
      <c r="CY80" s="65"/>
      <c r="CZ80" s="6"/>
    </row>
    <row r="81" spans="1:104" x14ac:dyDescent="0.25">
      <c r="A81" s="3"/>
      <c r="B81" s="66"/>
      <c r="C81" s="67"/>
      <c r="D81" s="1"/>
      <c r="E81" s="1"/>
      <c r="F81" s="66"/>
      <c r="G81" s="67"/>
      <c r="H81" s="1"/>
      <c r="I81" s="1"/>
      <c r="J81" s="66"/>
      <c r="K81" s="67"/>
      <c r="L81" s="1"/>
      <c r="M81" s="1"/>
      <c r="N81" s="66"/>
      <c r="O81" s="67"/>
      <c r="P81" s="1"/>
      <c r="Q81" s="1"/>
      <c r="R81" s="66"/>
      <c r="S81" s="67"/>
      <c r="T81" s="1"/>
      <c r="U81" s="1"/>
      <c r="V81" s="66"/>
      <c r="W81" s="67"/>
      <c r="X81" s="1"/>
      <c r="Y81" s="1"/>
      <c r="Z81" s="66"/>
      <c r="AA81" s="67"/>
      <c r="AB81" s="1"/>
      <c r="AC81" s="1"/>
      <c r="AD81" s="66"/>
      <c r="AE81" s="67"/>
      <c r="AF81" s="1"/>
      <c r="AG81" s="1"/>
      <c r="AH81" s="66"/>
      <c r="AI81" s="67"/>
      <c r="AJ81" s="1"/>
      <c r="AK81" s="1"/>
      <c r="AL81" s="66"/>
      <c r="AM81" s="67"/>
      <c r="AN81" s="1"/>
      <c r="AO81" s="1"/>
      <c r="AP81" s="66"/>
      <c r="AQ81" s="67"/>
      <c r="AR81" s="1"/>
      <c r="AS81" s="1"/>
      <c r="AT81" s="66"/>
      <c r="AU81" s="67"/>
      <c r="AV81" s="1"/>
      <c r="AW81" s="1"/>
      <c r="AX81" s="66"/>
      <c r="AY81" s="67"/>
      <c r="AZ81" s="1"/>
      <c r="BA81" s="1"/>
      <c r="BB81" s="66"/>
      <c r="BC81" s="67"/>
      <c r="BD81" s="1"/>
      <c r="BE81" s="1"/>
      <c r="BF81" s="66"/>
      <c r="BG81" s="67"/>
      <c r="BH81" s="1"/>
      <c r="BI81" s="1"/>
      <c r="BJ81" s="66"/>
      <c r="BK81" s="67"/>
      <c r="BL81" s="1"/>
      <c r="BM81" s="1"/>
      <c r="BN81" s="66"/>
      <c r="BO81" s="67"/>
      <c r="BP81" s="1"/>
      <c r="BQ81" s="1"/>
      <c r="BR81" s="66"/>
      <c r="BS81" s="67"/>
      <c r="BT81" s="1"/>
      <c r="BU81" s="1"/>
      <c r="BV81" s="66"/>
      <c r="BW81" s="67"/>
      <c r="BX81" s="1"/>
      <c r="BY81" s="1"/>
      <c r="BZ81" s="66"/>
      <c r="CA81" s="67"/>
      <c r="CB81" s="1"/>
      <c r="CC81" s="1"/>
      <c r="CD81" s="66"/>
      <c r="CE81" s="67"/>
      <c r="CF81" s="1"/>
      <c r="CG81" s="1"/>
      <c r="CH81" s="66"/>
      <c r="CI81" s="67"/>
      <c r="CJ81" s="1"/>
      <c r="CK81" s="1"/>
      <c r="CL81" s="66"/>
      <c r="CM81" s="67"/>
      <c r="CN81" s="1"/>
      <c r="CO81" s="1"/>
      <c r="CP81" s="66"/>
      <c r="CQ81" s="67"/>
      <c r="CR81" s="1"/>
      <c r="CS81" s="1"/>
      <c r="CT81" s="66"/>
      <c r="CU81" s="67"/>
      <c r="CV81" s="1"/>
      <c r="CW81" s="1"/>
      <c r="CX81" s="66"/>
      <c r="CY81" s="67"/>
      <c r="CZ81" s="6"/>
    </row>
    <row r="82" spans="1:104" x14ac:dyDescent="0.25">
      <c r="A82" s="3"/>
      <c r="B82" s="66"/>
      <c r="C82" s="67"/>
      <c r="D82" s="1"/>
      <c r="E82" s="1"/>
      <c r="F82" s="66"/>
      <c r="G82" s="67"/>
      <c r="H82" s="1"/>
      <c r="I82" s="1"/>
      <c r="J82" s="66"/>
      <c r="K82" s="67"/>
      <c r="L82" s="1"/>
      <c r="M82" s="1"/>
      <c r="N82" s="66"/>
      <c r="O82" s="67"/>
      <c r="P82" s="1"/>
      <c r="Q82" s="1"/>
      <c r="R82" s="66"/>
      <c r="S82" s="67"/>
      <c r="T82" s="1"/>
      <c r="U82" s="1"/>
      <c r="V82" s="66"/>
      <c r="W82" s="67"/>
      <c r="X82" s="1"/>
      <c r="Y82" s="1"/>
      <c r="Z82" s="66"/>
      <c r="AA82" s="67"/>
      <c r="AB82" s="1"/>
      <c r="AC82" s="1"/>
      <c r="AD82" s="66"/>
      <c r="AE82" s="67"/>
      <c r="AF82" s="1"/>
      <c r="AG82" s="1"/>
      <c r="AH82" s="66"/>
      <c r="AI82" s="67"/>
      <c r="AJ82" s="1"/>
      <c r="AK82" s="1"/>
      <c r="AL82" s="66"/>
      <c r="AM82" s="67"/>
      <c r="AN82" s="1"/>
      <c r="AO82" s="1"/>
      <c r="AP82" s="66"/>
      <c r="AQ82" s="67"/>
      <c r="AR82" s="1"/>
      <c r="AS82" s="1"/>
      <c r="AT82" s="66"/>
      <c r="AU82" s="67"/>
      <c r="AV82" s="1"/>
      <c r="AW82" s="1"/>
      <c r="AX82" s="66"/>
      <c r="AY82" s="67"/>
      <c r="AZ82" s="1"/>
      <c r="BA82" s="1"/>
      <c r="BB82" s="66"/>
      <c r="BC82" s="67"/>
      <c r="BD82" s="1"/>
      <c r="BE82" s="1"/>
      <c r="BF82" s="66"/>
      <c r="BG82" s="67"/>
      <c r="BH82" s="1"/>
      <c r="BI82" s="1"/>
      <c r="BJ82" s="66"/>
      <c r="BK82" s="67"/>
      <c r="BL82" s="1"/>
      <c r="BM82" s="1"/>
      <c r="BN82" s="66"/>
      <c r="BO82" s="67"/>
      <c r="BP82" s="1"/>
      <c r="BQ82" s="1"/>
      <c r="BR82" s="66"/>
      <c r="BS82" s="67"/>
      <c r="BT82" s="1"/>
      <c r="BU82" s="1"/>
      <c r="BV82" s="66"/>
      <c r="BW82" s="67"/>
      <c r="BX82" s="1"/>
      <c r="BY82" s="1"/>
      <c r="BZ82" s="66"/>
      <c r="CA82" s="67"/>
      <c r="CB82" s="1"/>
      <c r="CC82" s="1"/>
      <c r="CD82" s="66"/>
      <c r="CE82" s="67"/>
      <c r="CF82" s="1"/>
      <c r="CG82" s="1"/>
      <c r="CH82" s="66"/>
      <c r="CI82" s="67"/>
      <c r="CJ82" s="1"/>
      <c r="CK82" s="1"/>
      <c r="CL82" s="66"/>
      <c r="CM82" s="67"/>
      <c r="CN82" s="1"/>
      <c r="CO82" s="1"/>
      <c r="CP82" s="66"/>
      <c r="CQ82" s="67"/>
      <c r="CR82" s="1"/>
      <c r="CS82" s="1"/>
      <c r="CT82" s="66"/>
      <c r="CU82" s="67"/>
      <c r="CV82" s="1"/>
      <c r="CW82" s="1"/>
      <c r="CX82" s="66"/>
      <c r="CY82" s="67"/>
      <c r="CZ82" s="6"/>
    </row>
    <row r="83" spans="1:104" x14ac:dyDescent="0.25">
      <c r="A83" s="3"/>
      <c r="B83" s="68"/>
      <c r="C83" s="69"/>
      <c r="D83" s="1"/>
      <c r="E83" s="1"/>
      <c r="F83" s="68"/>
      <c r="G83" s="69"/>
      <c r="H83" s="1"/>
      <c r="I83" s="1"/>
      <c r="J83" s="68"/>
      <c r="K83" s="69"/>
      <c r="L83" s="1"/>
      <c r="M83" s="1"/>
      <c r="N83" s="68"/>
      <c r="O83" s="69"/>
      <c r="P83" s="1"/>
      <c r="Q83" s="1"/>
      <c r="R83" s="68"/>
      <c r="S83" s="69"/>
      <c r="T83" s="1"/>
      <c r="U83" s="1"/>
      <c r="V83" s="68"/>
      <c r="W83" s="69"/>
      <c r="X83" s="1"/>
      <c r="Y83" s="1"/>
      <c r="Z83" s="68"/>
      <c r="AA83" s="69"/>
      <c r="AB83" s="1"/>
      <c r="AC83" s="1"/>
      <c r="AD83" s="68"/>
      <c r="AE83" s="69"/>
      <c r="AF83" s="1"/>
      <c r="AG83" s="1"/>
      <c r="AH83" s="68"/>
      <c r="AI83" s="69"/>
      <c r="AJ83" s="1"/>
      <c r="AK83" s="1"/>
      <c r="AL83" s="68"/>
      <c r="AM83" s="69"/>
      <c r="AN83" s="1"/>
      <c r="AO83" s="1"/>
      <c r="AP83" s="68"/>
      <c r="AQ83" s="69"/>
      <c r="AR83" s="1"/>
      <c r="AS83" s="1"/>
      <c r="AT83" s="68"/>
      <c r="AU83" s="69"/>
      <c r="AV83" s="1"/>
      <c r="AW83" s="1"/>
      <c r="AX83" s="68"/>
      <c r="AY83" s="69"/>
      <c r="AZ83" s="1"/>
      <c r="BA83" s="1"/>
      <c r="BB83" s="68"/>
      <c r="BC83" s="69"/>
      <c r="BD83" s="1"/>
      <c r="BE83" s="1"/>
      <c r="BF83" s="68"/>
      <c r="BG83" s="69"/>
      <c r="BH83" s="1"/>
      <c r="BI83" s="1"/>
      <c r="BJ83" s="68"/>
      <c r="BK83" s="69"/>
      <c r="BL83" s="1"/>
      <c r="BM83" s="1"/>
      <c r="BN83" s="68"/>
      <c r="BO83" s="69"/>
      <c r="BP83" s="1"/>
      <c r="BQ83" s="1"/>
      <c r="BR83" s="68"/>
      <c r="BS83" s="69"/>
      <c r="BT83" s="1"/>
      <c r="BU83" s="1"/>
      <c r="BV83" s="68"/>
      <c r="BW83" s="69"/>
      <c r="BX83" s="1"/>
      <c r="BY83" s="1"/>
      <c r="BZ83" s="68"/>
      <c r="CA83" s="69"/>
      <c r="CB83" s="1"/>
      <c r="CC83" s="1"/>
      <c r="CD83" s="68"/>
      <c r="CE83" s="69"/>
      <c r="CF83" s="1"/>
      <c r="CG83" s="1"/>
      <c r="CH83" s="68"/>
      <c r="CI83" s="69"/>
      <c r="CJ83" s="1"/>
      <c r="CK83" s="1"/>
      <c r="CL83" s="68"/>
      <c r="CM83" s="69"/>
      <c r="CN83" s="1"/>
      <c r="CO83" s="1"/>
      <c r="CP83" s="68"/>
      <c r="CQ83" s="69"/>
      <c r="CR83" s="1"/>
      <c r="CS83" s="1"/>
      <c r="CT83" s="68"/>
      <c r="CU83" s="69"/>
      <c r="CV83" s="1"/>
      <c r="CW83" s="1"/>
      <c r="CX83" s="68"/>
      <c r="CY83" s="69"/>
      <c r="CZ83" s="6"/>
    </row>
    <row r="84" spans="1:104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6"/>
    </row>
    <row r="85" spans="1:104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6"/>
    </row>
    <row r="86" spans="1:104" x14ac:dyDescent="0.25">
      <c r="A86" s="3"/>
      <c r="B86" s="1"/>
      <c r="C86" s="97" t="s">
        <v>30</v>
      </c>
      <c r="D86" s="98"/>
      <c r="E86" s="98"/>
      <c r="F86" s="99"/>
      <c r="G86" s="97" t="s">
        <v>30</v>
      </c>
      <c r="H86" s="98"/>
      <c r="I86" s="98"/>
      <c r="J86" s="99"/>
      <c r="K86" s="97" t="s">
        <v>30</v>
      </c>
      <c r="L86" s="98"/>
      <c r="M86" s="98"/>
      <c r="N86" s="99"/>
      <c r="O86" s="97" t="s">
        <v>30</v>
      </c>
      <c r="P86" s="98"/>
      <c r="Q86" s="98"/>
      <c r="R86" s="99"/>
      <c r="S86" s="97" t="s">
        <v>30</v>
      </c>
      <c r="T86" s="98"/>
      <c r="U86" s="98"/>
      <c r="V86" s="99"/>
      <c r="W86" s="97" t="s">
        <v>30</v>
      </c>
      <c r="X86" s="98"/>
      <c r="Y86" s="98"/>
      <c r="Z86" s="99"/>
      <c r="AA86" s="97" t="s">
        <v>30</v>
      </c>
      <c r="AB86" s="98"/>
      <c r="AC86" s="98"/>
      <c r="AD86" s="99"/>
      <c r="AE86" s="97" t="s">
        <v>30</v>
      </c>
      <c r="AF86" s="98"/>
      <c r="AG86" s="98"/>
      <c r="AH86" s="99"/>
      <c r="AI86" s="97" t="s">
        <v>30</v>
      </c>
      <c r="AJ86" s="98"/>
      <c r="AK86" s="98"/>
      <c r="AL86" s="99"/>
      <c r="AM86" s="97" t="s">
        <v>30</v>
      </c>
      <c r="AN86" s="98"/>
      <c r="AO86" s="98"/>
      <c r="AP86" s="99"/>
      <c r="AQ86" s="97" t="s">
        <v>30</v>
      </c>
      <c r="AR86" s="98"/>
      <c r="AS86" s="98"/>
      <c r="AT86" s="99"/>
      <c r="AU86" s="97" t="s">
        <v>30</v>
      </c>
      <c r="AV86" s="98"/>
      <c r="AW86" s="98"/>
      <c r="AX86" s="99"/>
      <c r="AY86" s="55" t="s">
        <v>29</v>
      </c>
      <c r="AZ86" s="56"/>
      <c r="BA86" s="56"/>
      <c r="BB86" s="57"/>
      <c r="BC86" s="55" t="s">
        <v>29</v>
      </c>
      <c r="BD86" s="56"/>
      <c r="BE86" s="56"/>
      <c r="BF86" s="57"/>
      <c r="BG86" s="97" t="s">
        <v>30</v>
      </c>
      <c r="BH86" s="98"/>
      <c r="BI86" s="98"/>
      <c r="BJ86" s="99"/>
      <c r="BK86" s="97" t="s">
        <v>30</v>
      </c>
      <c r="BL86" s="98"/>
      <c r="BM86" s="98"/>
      <c r="BN86" s="99"/>
      <c r="BO86" s="55" t="s">
        <v>29</v>
      </c>
      <c r="BP86" s="56"/>
      <c r="BQ86" s="56"/>
      <c r="BR86" s="57"/>
      <c r="BS86" s="55" t="s">
        <v>29</v>
      </c>
      <c r="BT86" s="56"/>
      <c r="BU86" s="56"/>
      <c r="BV86" s="57"/>
      <c r="BW86" s="55" t="s">
        <v>29</v>
      </c>
      <c r="BX86" s="56"/>
      <c r="BY86" s="56"/>
      <c r="BZ86" s="57"/>
      <c r="CA86" s="55" t="s">
        <v>29</v>
      </c>
      <c r="CB86" s="56"/>
      <c r="CC86" s="56"/>
      <c r="CD86" s="57"/>
      <c r="CE86" s="55" t="s">
        <v>29</v>
      </c>
      <c r="CF86" s="56"/>
      <c r="CG86" s="56"/>
      <c r="CH86" s="57"/>
      <c r="CI86" s="55" t="s">
        <v>29</v>
      </c>
      <c r="CJ86" s="56"/>
      <c r="CK86" s="56"/>
      <c r="CL86" s="57"/>
      <c r="CM86" s="55" t="s">
        <v>29</v>
      </c>
      <c r="CN86" s="56"/>
      <c r="CO86" s="56"/>
      <c r="CP86" s="57"/>
      <c r="CQ86" s="55" t="s">
        <v>29</v>
      </c>
      <c r="CR86" s="56"/>
      <c r="CS86" s="56"/>
      <c r="CT86" s="57"/>
      <c r="CU86" s="55" t="s">
        <v>29</v>
      </c>
      <c r="CV86" s="56"/>
      <c r="CW86" s="56"/>
      <c r="CX86" s="57"/>
      <c r="CY86" s="1"/>
      <c r="CZ86" s="6"/>
    </row>
    <row r="87" spans="1:104" x14ac:dyDescent="0.25">
      <c r="A87" s="3"/>
      <c r="B87" s="1"/>
      <c r="C87" s="100"/>
      <c r="D87" s="101"/>
      <c r="E87" s="101"/>
      <c r="F87" s="102"/>
      <c r="G87" s="100"/>
      <c r="H87" s="101"/>
      <c r="I87" s="101"/>
      <c r="J87" s="102"/>
      <c r="K87" s="100"/>
      <c r="L87" s="101"/>
      <c r="M87" s="101"/>
      <c r="N87" s="102"/>
      <c r="O87" s="100"/>
      <c r="P87" s="101"/>
      <c r="Q87" s="101"/>
      <c r="R87" s="102"/>
      <c r="S87" s="100"/>
      <c r="T87" s="101"/>
      <c r="U87" s="101"/>
      <c r="V87" s="102"/>
      <c r="W87" s="100"/>
      <c r="X87" s="101"/>
      <c r="Y87" s="101"/>
      <c r="Z87" s="102"/>
      <c r="AA87" s="100"/>
      <c r="AB87" s="101"/>
      <c r="AC87" s="101"/>
      <c r="AD87" s="102"/>
      <c r="AE87" s="100"/>
      <c r="AF87" s="101"/>
      <c r="AG87" s="101"/>
      <c r="AH87" s="102"/>
      <c r="AI87" s="100"/>
      <c r="AJ87" s="101"/>
      <c r="AK87" s="101"/>
      <c r="AL87" s="102"/>
      <c r="AM87" s="100"/>
      <c r="AN87" s="101"/>
      <c r="AO87" s="101"/>
      <c r="AP87" s="102"/>
      <c r="AQ87" s="100"/>
      <c r="AR87" s="101"/>
      <c r="AS87" s="101"/>
      <c r="AT87" s="102"/>
      <c r="AU87" s="100"/>
      <c r="AV87" s="101"/>
      <c r="AW87" s="101"/>
      <c r="AX87" s="102"/>
      <c r="AY87" s="58"/>
      <c r="AZ87" s="59"/>
      <c r="BA87" s="59"/>
      <c r="BB87" s="60"/>
      <c r="BC87" s="58"/>
      <c r="BD87" s="59"/>
      <c r="BE87" s="59"/>
      <c r="BF87" s="60"/>
      <c r="BG87" s="100"/>
      <c r="BH87" s="101"/>
      <c r="BI87" s="101"/>
      <c r="BJ87" s="102"/>
      <c r="BK87" s="100"/>
      <c r="BL87" s="101"/>
      <c r="BM87" s="101"/>
      <c r="BN87" s="102"/>
      <c r="BO87" s="58"/>
      <c r="BP87" s="59"/>
      <c r="BQ87" s="59"/>
      <c r="BR87" s="60"/>
      <c r="BS87" s="58"/>
      <c r="BT87" s="59"/>
      <c r="BU87" s="59"/>
      <c r="BV87" s="60"/>
      <c r="BW87" s="58"/>
      <c r="BX87" s="59"/>
      <c r="BY87" s="59"/>
      <c r="BZ87" s="60"/>
      <c r="CA87" s="58"/>
      <c r="CB87" s="59"/>
      <c r="CC87" s="59"/>
      <c r="CD87" s="60"/>
      <c r="CE87" s="58"/>
      <c r="CF87" s="59"/>
      <c r="CG87" s="59"/>
      <c r="CH87" s="60"/>
      <c r="CI87" s="58"/>
      <c r="CJ87" s="59"/>
      <c r="CK87" s="59"/>
      <c r="CL87" s="60"/>
      <c r="CM87" s="58"/>
      <c r="CN87" s="59"/>
      <c r="CO87" s="59"/>
      <c r="CP87" s="60"/>
      <c r="CQ87" s="58"/>
      <c r="CR87" s="59"/>
      <c r="CS87" s="59"/>
      <c r="CT87" s="60"/>
      <c r="CU87" s="58"/>
      <c r="CV87" s="59"/>
      <c r="CW87" s="59"/>
      <c r="CX87" s="60"/>
      <c r="CY87" s="1"/>
      <c r="CZ87" s="6"/>
    </row>
    <row r="88" spans="1:104" x14ac:dyDescent="0.25">
      <c r="A88" s="3"/>
      <c r="B88" s="1"/>
      <c r="C88" s="103"/>
      <c r="D88" s="104"/>
      <c r="E88" s="104"/>
      <c r="F88" s="105"/>
      <c r="G88" s="103"/>
      <c r="H88" s="104"/>
      <c r="I88" s="104"/>
      <c r="J88" s="105"/>
      <c r="K88" s="103"/>
      <c r="L88" s="104"/>
      <c r="M88" s="104"/>
      <c r="N88" s="105"/>
      <c r="O88" s="103"/>
      <c r="P88" s="104"/>
      <c r="Q88" s="104"/>
      <c r="R88" s="105"/>
      <c r="S88" s="103"/>
      <c r="T88" s="104"/>
      <c r="U88" s="104"/>
      <c r="V88" s="105"/>
      <c r="W88" s="103"/>
      <c r="X88" s="104"/>
      <c r="Y88" s="104"/>
      <c r="Z88" s="105"/>
      <c r="AA88" s="103"/>
      <c r="AB88" s="104"/>
      <c r="AC88" s="104"/>
      <c r="AD88" s="105"/>
      <c r="AE88" s="103"/>
      <c r="AF88" s="104"/>
      <c r="AG88" s="104"/>
      <c r="AH88" s="105"/>
      <c r="AI88" s="103"/>
      <c r="AJ88" s="104"/>
      <c r="AK88" s="104"/>
      <c r="AL88" s="105"/>
      <c r="AM88" s="103"/>
      <c r="AN88" s="104"/>
      <c r="AO88" s="104"/>
      <c r="AP88" s="105"/>
      <c r="AQ88" s="103"/>
      <c r="AR88" s="104"/>
      <c r="AS88" s="104"/>
      <c r="AT88" s="105"/>
      <c r="AU88" s="103"/>
      <c r="AV88" s="104"/>
      <c r="AW88" s="104"/>
      <c r="AX88" s="105"/>
      <c r="AY88" s="61"/>
      <c r="AZ88" s="62"/>
      <c r="BA88" s="62"/>
      <c r="BB88" s="63"/>
      <c r="BC88" s="61"/>
      <c r="BD88" s="62"/>
      <c r="BE88" s="62"/>
      <c r="BF88" s="63"/>
      <c r="BG88" s="103"/>
      <c r="BH88" s="104"/>
      <c r="BI88" s="104"/>
      <c r="BJ88" s="105"/>
      <c r="BK88" s="103"/>
      <c r="BL88" s="104"/>
      <c r="BM88" s="104"/>
      <c r="BN88" s="105"/>
      <c r="BO88" s="61"/>
      <c r="BP88" s="62"/>
      <c r="BQ88" s="62"/>
      <c r="BR88" s="63"/>
      <c r="BS88" s="61"/>
      <c r="BT88" s="62"/>
      <c r="BU88" s="62"/>
      <c r="BV88" s="63"/>
      <c r="BW88" s="61"/>
      <c r="BX88" s="62"/>
      <c r="BY88" s="62"/>
      <c r="BZ88" s="63"/>
      <c r="CA88" s="61"/>
      <c r="CB88" s="62"/>
      <c r="CC88" s="62"/>
      <c r="CD88" s="63"/>
      <c r="CE88" s="61"/>
      <c r="CF88" s="62"/>
      <c r="CG88" s="62"/>
      <c r="CH88" s="63"/>
      <c r="CI88" s="61"/>
      <c r="CJ88" s="62"/>
      <c r="CK88" s="62"/>
      <c r="CL88" s="63"/>
      <c r="CM88" s="61"/>
      <c r="CN88" s="62"/>
      <c r="CO88" s="62"/>
      <c r="CP88" s="63"/>
      <c r="CQ88" s="61"/>
      <c r="CR88" s="62"/>
      <c r="CS88" s="62"/>
      <c r="CT88" s="63"/>
      <c r="CU88" s="61"/>
      <c r="CV88" s="62"/>
      <c r="CW88" s="62"/>
      <c r="CX88" s="63"/>
      <c r="CY88" s="1"/>
      <c r="CZ88" s="6"/>
    </row>
    <row r="89" spans="1:104" x14ac:dyDescent="0.25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6"/>
    </row>
    <row r="90" spans="1:104" x14ac:dyDescent="0.25">
      <c r="A90" s="3"/>
      <c r="B90" s="64" t="s">
        <v>105</v>
      </c>
      <c r="C90" s="65"/>
      <c r="D90" s="1"/>
      <c r="E90" s="1"/>
      <c r="F90" s="64" t="s">
        <v>106</v>
      </c>
      <c r="G90" s="65"/>
      <c r="H90" s="1"/>
      <c r="I90" s="1"/>
      <c r="J90" s="64" t="s">
        <v>18</v>
      </c>
      <c r="K90" s="65"/>
      <c r="L90" s="1"/>
      <c r="M90" s="1"/>
      <c r="N90" s="64" t="s">
        <v>19</v>
      </c>
      <c r="O90" s="65"/>
      <c r="P90" s="1"/>
      <c r="Q90" s="1"/>
      <c r="R90" s="64" t="s">
        <v>107</v>
      </c>
      <c r="S90" s="65"/>
      <c r="T90" s="1"/>
      <c r="U90" s="1"/>
      <c r="V90" s="64" t="s">
        <v>108</v>
      </c>
      <c r="W90" s="65"/>
      <c r="X90" s="1"/>
      <c r="Y90" s="1"/>
      <c r="Z90" s="64" t="s">
        <v>109</v>
      </c>
      <c r="AA90" s="65"/>
      <c r="AB90" s="1"/>
      <c r="AC90" s="1"/>
      <c r="AD90" s="64" t="s">
        <v>110</v>
      </c>
      <c r="AE90" s="65"/>
      <c r="AF90" s="1"/>
      <c r="AG90" s="1"/>
      <c r="AH90" s="64" t="s">
        <v>111</v>
      </c>
      <c r="AI90" s="65"/>
      <c r="AJ90" s="1"/>
      <c r="AK90" s="1"/>
      <c r="AL90" s="64" t="s">
        <v>112</v>
      </c>
      <c r="AM90" s="65"/>
      <c r="AN90" s="1"/>
      <c r="AO90" s="1"/>
      <c r="AP90" s="64" t="s">
        <v>113</v>
      </c>
      <c r="AQ90" s="65"/>
      <c r="AR90" s="1"/>
      <c r="AS90" s="1"/>
      <c r="AT90" s="64" t="s">
        <v>114</v>
      </c>
      <c r="AU90" s="65"/>
      <c r="AV90" s="1"/>
      <c r="AW90" s="1"/>
      <c r="AX90" s="64" t="s">
        <v>115</v>
      </c>
      <c r="AY90" s="65"/>
      <c r="AZ90" s="1"/>
      <c r="BA90" s="1"/>
      <c r="BB90" s="64" t="s">
        <v>116</v>
      </c>
      <c r="BC90" s="65"/>
      <c r="BD90" s="1"/>
      <c r="BE90" s="1"/>
      <c r="BF90" s="64" t="s">
        <v>117</v>
      </c>
      <c r="BG90" s="65"/>
      <c r="BH90" s="1"/>
      <c r="BI90" s="1"/>
      <c r="BJ90" s="64" t="s">
        <v>118</v>
      </c>
      <c r="BK90" s="65"/>
      <c r="BL90" s="1"/>
      <c r="BM90" s="1"/>
      <c r="BN90" s="64" t="s">
        <v>119</v>
      </c>
      <c r="BO90" s="65"/>
      <c r="BP90" s="1"/>
      <c r="BQ90" s="1"/>
      <c r="BR90" s="64" t="s">
        <v>120</v>
      </c>
      <c r="BS90" s="65"/>
      <c r="BT90" s="1"/>
      <c r="BU90" s="1"/>
      <c r="BV90" s="64" t="s">
        <v>121</v>
      </c>
      <c r="BW90" s="65"/>
      <c r="BX90" s="1"/>
      <c r="BY90" s="1"/>
      <c r="BZ90" s="64" t="s">
        <v>122</v>
      </c>
      <c r="CA90" s="65"/>
      <c r="CB90" s="1"/>
      <c r="CC90" s="1"/>
      <c r="CD90" s="64" t="s">
        <v>123</v>
      </c>
      <c r="CE90" s="65"/>
      <c r="CF90" s="1"/>
      <c r="CG90" s="1"/>
      <c r="CH90" s="64" t="s">
        <v>124</v>
      </c>
      <c r="CI90" s="65"/>
      <c r="CJ90" s="1"/>
      <c r="CK90" s="1"/>
      <c r="CL90" s="64" t="s">
        <v>125</v>
      </c>
      <c r="CM90" s="65"/>
      <c r="CN90" s="1"/>
      <c r="CO90" s="1"/>
      <c r="CP90" s="64" t="s">
        <v>126</v>
      </c>
      <c r="CQ90" s="65"/>
      <c r="CR90" s="1"/>
      <c r="CS90" s="1"/>
      <c r="CT90" s="64" t="s">
        <v>127</v>
      </c>
      <c r="CU90" s="65"/>
      <c r="CV90" s="1"/>
      <c r="CW90" s="1"/>
      <c r="CX90" s="64" t="s">
        <v>128</v>
      </c>
      <c r="CY90" s="65"/>
      <c r="CZ90" s="6"/>
    </row>
    <row r="91" spans="1:104" x14ac:dyDescent="0.25">
      <c r="A91" s="3"/>
      <c r="B91" s="66"/>
      <c r="C91" s="67"/>
      <c r="D91" s="1"/>
      <c r="E91" s="1"/>
      <c r="F91" s="66"/>
      <c r="G91" s="67"/>
      <c r="H91" s="1"/>
      <c r="I91" s="1"/>
      <c r="J91" s="66"/>
      <c r="K91" s="67"/>
      <c r="L91" s="1"/>
      <c r="M91" s="1"/>
      <c r="N91" s="66"/>
      <c r="O91" s="67"/>
      <c r="P91" s="1"/>
      <c r="Q91" s="1"/>
      <c r="R91" s="66"/>
      <c r="S91" s="67"/>
      <c r="T91" s="1"/>
      <c r="U91" s="1"/>
      <c r="V91" s="66"/>
      <c r="W91" s="67"/>
      <c r="X91" s="1"/>
      <c r="Y91" s="1"/>
      <c r="Z91" s="66"/>
      <c r="AA91" s="67"/>
      <c r="AB91" s="1"/>
      <c r="AC91" s="1"/>
      <c r="AD91" s="66"/>
      <c r="AE91" s="67"/>
      <c r="AF91" s="1"/>
      <c r="AG91" s="1"/>
      <c r="AH91" s="66"/>
      <c r="AI91" s="67"/>
      <c r="AJ91" s="1"/>
      <c r="AK91" s="1"/>
      <c r="AL91" s="66"/>
      <c r="AM91" s="67"/>
      <c r="AN91" s="1"/>
      <c r="AO91" s="1"/>
      <c r="AP91" s="66"/>
      <c r="AQ91" s="67"/>
      <c r="AR91" s="1"/>
      <c r="AS91" s="1"/>
      <c r="AT91" s="66"/>
      <c r="AU91" s="67"/>
      <c r="AV91" s="1"/>
      <c r="AW91" s="1"/>
      <c r="AX91" s="66"/>
      <c r="AY91" s="67"/>
      <c r="AZ91" s="1"/>
      <c r="BA91" s="1"/>
      <c r="BB91" s="66"/>
      <c r="BC91" s="67"/>
      <c r="BD91" s="1"/>
      <c r="BE91" s="1"/>
      <c r="BF91" s="66"/>
      <c r="BG91" s="67"/>
      <c r="BH91" s="1"/>
      <c r="BI91" s="1"/>
      <c r="BJ91" s="66"/>
      <c r="BK91" s="67"/>
      <c r="BL91" s="1"/>
      <c r="BM91" s="1"/>
      <c r="BN91" s="66"/>
      <c r="BO91" s="67"/>
      <c r="BP91" s="1"/>
      <c r="BQ91" s="1"/>
      <c r="BR91" s="66"/>
      <c r="BS91" s="67"/>
      <c r="BT91" s="1"/>
      <c r="BU91" s="1"/>
      <c r="BV91" s="66"/>
      <c r="BW91" s="67"/>
      <c r="BX91" s="1"/>
      <c r="BY91" s="1"/>
      <c r="BZ91" s="66"/>
      <c r="CA91" s="67"/>
      <c r="CB91" s="1"/>
      <c r="CC91" s="1"/>
      <c r="CD91" s="66"/>
      <c r="CE91" s="67"/>
      <c r="CF91" s="1"/>
      <c r="CG91" s="1"/>
      <c r="CH91" s="66"/>
      <c r="CI91" s="67"/>
      <c r="CJ91" s="1"/>
      <c r="CK91" s="1"/>
      <c r="CL91" s="66"/>
      <c r="CM91" s="67"/>
      <c r="CN91" s="1"/>
      <c r="CO91" s="1"/>
      <c r="CP91" s="66"/>
      <c r="CQ91" s="67"/>
      <c r="CR91" s="1"/>
      <c r="CS91" s="1"/>
      <c r="CT91" s="66"/>
      <c r="CU91" s="67"/>
      <c r="CV91" s="1"/>
      <c r="CW91" s="1"/>
      <c r="CX91" s="66"/>
      <c r="CY91" s="67"/>
      <c r="CZ91" s="6"/>
    </row>
    <row r="92" spans="1:104" x14ac:dyDescent="0.25">
      <c r="A92" s="3"/>
      <c r="B92" s="66"/>
      <c r="C92" s="67"/>
      <c r="D92" s="1"/>
      <c r="E92" s="1"/>
      <c r="F92" s="66"/>
      <c r="G92" s="67"/>
      <c r="H92" s="1"/>
      <c r="I92" s="1"/>
      <c r="J92" s="66"/>
      <c r="K92" s="67"/>
      <c r="L92" s="1"/>
      <c r="M92" s="1"/>
      <c r="N92" s="66"/>
      <c r="O92" s="67"/>
      <c r="P92" s="1"/>
      <c r="Q92" s="1"/>
      <c r="R92" s="66"/>
      <c r="S92" s="67"/>
      <c r="T92" s="1"/>
      <c r="U92" s="1"/>
      <c r="V92" s="66"/>
      <c r="W92" s="67"/>
      <c r="X92" s="1"/>
      <c r="Y92" s="1"/>
      <c r="Z92" s="66"/>
      <c r="AA92" s="67"/>
      <c r="AB92" s="1"/>
      <c r="AC92" s="1"/>
      <c r="AD92" s="66"/>
      <c r="AE92" s="67"/>
      <c r="AF92" s="1"/>
      <c r="AG92" s="1"/>
      <c r="AH92" s="66"/>
      <c r="AI92" s="67"/>
      <c r="AJ92" s="1"/>
      <c r="AK92" s="1"/>
      <c r="AL92" s="66"/>
      <c r="AM92" s="67"/>
      <c r="AN92" s="1"/>
      <c r="AO92" s="1"/>
      <c r="AP92" s="66"/>
      <c r="AQ92" s="67"/>
      <c r="AR92" s="1"/>
      <c r="AS92" s="1"/>
      <c r="AT92" s="66"/>
      <c r="AU92" s="67"/>
      <c r="AV92" s="1"/>
      <c r="AW92" s="1"/>
      <c r="AX92" s="66"/>
      <c r="AY92" s="67"/>
      <c r="AZ92" s="1"/>
      <c r="BA92" s="1"/>
      <c r="BB92" s="66"/>
      <c r="BC92" s="67"/>
      <c r="BD92" s="1"/>
      <c r="BE92" s="1"/>
      <c r="BF92" s="66"/>
      <c r="BG92" s="67"/>
      <c r="BH92" s="1"/>
      <c r="BI92" s="1"/>
      <c r="BJ92" s="66"/>
      <c r="BK92" s="67"/>
      <c r="BL92" s="1"/>
      <c r="BM92" s="1"/>
      <c r="BN92" s="66"/>
      <c r="BO92" s="67"/>
      <c r="BP92" s="1"/>
      <c r="BQ92" s="1"/>
      <c r="BR92" s="66"/>
      <c r="BS92" s="67"/>
      <c r="BT92" s="1"/>
      <c r="BU92" s="1"/>
      <c r="BV92" s="66"/>
      <c r="BW92" s="67"/>
      <c r="BX92" s="1"/>
      <c r="BY92" s="1"/>
      <c r="BZ92" s="66"/>
      <c r="CA92" s="67"/>
      <c r="CB92" s="1"/>
      <c r="CC92" s="1"/>
      <c r="CD92" s="66"/>
      <c r="CE92" s="67"/>
      <c r="CF92" s="1"/>
      <c r="CG92" s="1"/>
      <c r="CH92" s="66"/>
      <c r="CI92" s="67"/>
      <c r="CJ92" s="1"/>
      <c r="CK92" s="1"/>
      <c r="CL92" s="66"/>
      <c r="CM92" s="67"/>
      <c r="CN92" s="1"/>
      <c r="CO92" s="1"/>
      <c r="CP92" s="66"/>
      <c r="CQ92" s="67"/>
      <c r="CR92" s="1"/>
      <c r="CS92" s="1"/>
      <c r="CT92" s="66"/>
      <c r="CU92" s="67"/>
      <c r="CV92" s="1"/>
      <c r="CW92" s="1"/>
      <c r="CX92" s="66"/>
      <c r="CY92" s="67"/>
      <c r="CZ92" s="6"/>
    </row>
    <row r="93" spans="1:104" x14ac:dyDescent="0.25">
      <c r="A93" s="3"/>
      <c r="B93" s="68"/>
      <c r="C93" s="69"/>
      <c r="D93" s="1"/>
      <c r="E93" s="1"/>
      <c r="F93" s="68"/>
      <c r="G93" s="69"/>
      <c r="H93" s="1"/>
      <c r="I93" s="1"/>
      <c r="J93" s="68"/>
      <c r="K93" s="69"/>
      <c r="L93" s="1"/>
      <c r="M93" s="1"/>
      <c r="N93" s="68"/>
      <c r="O93" s="69"/>
      <c r="P93" s="1"/>
      <c r="Q93" s="1"/>
      <c r="R93" s="68"/>
      <c r="S93" s="69"/>
      <c r="T93" s="1"/>
      <c r="U93" s="1"/>
      <c r="V93" s="68"/>
      <c r="W93" s="69"/>
      <c r="X93" s="1"/>
      <c r="Y93" s="1"/>
      <c r="Z93" s="68"/>
      <c r="AA93" s="69"/>
      <c r="AB93" s="1"/>
      <c r="AC93" s="1"/>
      <c r="AD93" s="68"/>
      <c r="AE93" s="69"/>
      <c r="AF93" s="1"/>
      <c r="AG93" s="1"/>
      <c r="AH93" s="68"/>
      <c r="AI93" s="69"/>
      <c r="AJ93" s="1"/>
      <c r="AK93" s="1"/>
      <c r="AL93" s="68"/>
      <c r="AM93" s="69"/>
      <c r="AN93" s="1"/>
      <c r="AO93" s="1"/>
      <c r="AP93" s="68"/>
      <c r="AQ93" s="69"/>
      <c r="AR93" s="1"/>
      <c r="AS93" s="1"/>
      <c r="AT93" s="68"/>
      <c r="AU93" s="69"/>
      <c r="AV93" s="1"/>
      <c r="AW93" s="1"/>
      <c r="AX93" s="68"/>
      <c r="AY93" s="69"/>
      <c r="AZ93" s="1"/>
      <c r="BA93" s="1"/>
      <c r="BB93" s="68"/>
      <c r="BC93" s="69"/>
      <c r="BD93" s="1"/>
      <c r="BE93" s="1"/>
      <c r="BF93" s="68"/>
      <c r="BG93" s="69"/>
      <c r="BH93" s="1"/>
      <c r="BI93" s="1"/>
      <c r="BJ93" s="68"/>
      <c r="BK93" s="69"/>
      <c r="BL93" s="1"/>
      <c r="BM93" s="1"/>
      <c r="BN93" s="68"/>
      <c r="BO93" s="69"/>
      <c r="BP93" s="1"/>
      <c r="BQ93" s="1"/>
      <c r="BR93" s="68"/>
      <c r="BS93" s="69"/>
      <c r="BT93" s="1"/>
      <c r="BU93" s="1"/>
      <c r="BV93" s="68"/>
      <c r="BW93" s="69"/>
      <c r="BX93" s="1"/>
      <c r="BY93" s="1"/>
      <c r="BZ93" s="68"/>
      <c r="CA93" s="69"/>
      <c r="CB93" s="1"/>
      <c r="CC93" s="1"/>
      <c r="CD93" s="68"/>
      <c r="CE93" s="69"/>
      <c r="CF93" s="1"/>
      <c r="CG93" s="1"/>
      <c r="CH93" s="68"/>
      <c r="CI93" s="69"/>
      <c r="CJ93" s="1"/>
      <c r="CK93" s="1"/>
      <c r="CL93" s="68"/>
      <c r="CM93" s="69"/>
      <c r="CN93" s="1"/>
      <c r="CO93" s="1"/>
      <c r="CP93" s="68"/>
      <c r="CQ93" s="69"/>
      <c r="CR93" s="1"/>
      <c r="CS93" s="1"/>
      <c r="CT93" s="68"/>
      <c r="CU93" s="69"/>
      <c r="CV93" s="1"/>
      <c r="CW93" s="1"/>
      <c r="CX93" s="68"/>
      <c r="CY93" s="69"/>
      <c r="CZ93" s="6"/>
    </row>
    <row r="94" spans="1:104" x14ac:dyDescent="0.25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6"/>
    </row>
    <row r="95" spans="1:104" x14ac:dyDescent="0.25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6"/>
    </row>
    <row r="96" spans="1:104" x14ac:dyDescent="0.25">
      <c r="A96" s="3"/>
      <c r="B96" s="1"/>
      <c r="C96" s="55" t="s">
        <v>29</v>
      </c>
      <c r="D96" s="56"/>
      <c r="E96" s="56"/>
      <c r="F96" s="57"/>
      <c r="G96" s="55" t="s">
        <v>29</v>
      </c>
      <c r="H96" s="56"/>
      <c r="I96" s="56"/>
      <c r="J96" s="57"/>
      <c r="K96" s="97" t="s">
        <v>30</v>
      </c>
      <c r="L96" s="98"/>
      <c r="M96" s="98"/>
      <c r="N96" s="99"/>
      <c r="O96" s="55" t="s">
        <v>29</v>
      </c>
      <c r="P96" s="56"/>
      <c r="Q96" s="56"/>
      <c r="R96" s="57"/>
      <c r="S96" s="55" t="s">
        <v>29</v>
      </c>
      <c r="T96" s="56"/>
      <c r="U96" s="56"/>
      <c r="V96" s="57"/>
      <c r="W96" s="55" t="s">
        <v>29</v>
      </c>
      <c r="X96" s="56"/>
      <c r="Y96" s="56"/>
      <c r="Z96" s="57"/>
      <c r="AA96" s="55" t="s">
        <v>29</v>
      </c>
      <c r="AB96" s="56"/>
      <c r="AC96" s="56"/>
      <c r="AD96" s="57"/>
      <c r="AE96" s="55" t="s">
        <v>29</v>
      </c>
      <c r="AF96" s="56"/>
      <c r="AG96" s="56"/>
      <c r="AH96" s="57"/>
      <c r="AI96" s="55" t="s">
        <v>29</v>
      </c>
      <c r="AJ96" s="56"/>
      <c r="AK96" s="56"/>
      <c r="AL96" s="57"/>
      <c r="AM96" s="55" t="s">
        <v>29</v>
      </c>
      <c r="AN96" s="56"/>
      <c r="AO96" s="56"/>
      <c r="AP96" s="57"/>
      <c r="AQ96" s="55" t="s">
        <v>29</v>
      </c>
      <c r="AR96" s="56"/>
      <c r="AS96" s="56"/>
      <c r="AT96" s="57"/>
      <c r="AU96" s="55" t="s">
        <v>29</v>
      </c>
      <c r="AV96" s="56"/>
      <c r="AW96" s="56"/>
      <c r="AX96" s="57"/>
      <c r="AY96" s="55" t="s">
        <v>29</v>
      </c>
      <c r="AZ96" s="56"/>
      <c r="BA96" s="56"/>
      <c r="BB96" s="57"/>
      <c r="BC96" s="55" t="s">
        <v>29</v>
      </c>
      <c r="BD96" s="56"/>
      <c r="BE96" s="56"/>
      <c r="BF96" s="57"/>
      <c r="BG96" s="55" t="s">
        <v>29</v>
      </c>
      <c r="BH96" s="56"/>
      <c r="BI96" s="56"/>
      <c r="BJ96" s="57"/>
      <c r="BK96" s="55" t="s">
        <v>29</v>
      </c>
      <c r="BL96" s="56"/>
      <c r="BM96" s="56"/>
      <c r="BN96" s="57"/>
      <c r="BO96" s="55" t="s">
        <v>29</v>
      </c>
      <c r="BP96" s="56"/>
      <c r="BQ96" s="56"/>
      <c r="BR96" s="57"/>
      <c r="BS96" s="55" t="s">
        <v>29</v>
      </c>
      <c r="BT96" s="56"/>
      <c r="BU96" s="56"/>
      <c r="BV96" s="57"/>
      <c r="BW96" s="55" t="s">
        <v>29</v>
      </c>
      <c r="BX96" s="56"/>
      <c r="BY96" s="56"/>
      <c r="BZ96" s="57"/>
      <c r="CA96" s="55" t="s">
        <v>29</v>
      </c>
      <c r="CB96" s="56"/>
      <c r="CC96" s="56"/>
      <c r="CD96" s="57"/>
      <c r="CE96" s="55" t="s">
        <v>29</v>
      </c>
      <c r="CF96" s="56"/>
      <c r="CG96" s="56"/>
      <c r="CH96" s="57"/>
      <c r="CI96" s="55" t="s">
        <v>29</v>
      </c>
      <c r="CJ96" s="56"/>
      <c r="CK96" s="56"/>
      <c r="CL96" s="57"/>
      <c r="CM96" s="55" t="s">
        <v>29</v>
      </c>
      <c r="CN96" s="56"/>
      <c r="CO96" s="56"/>
      <c r="CP96" s="57"/>
      <c r="CQ96" s="55" t="s">
        <v>29</v>
      </c>
      <c r="CR96" s="56"/>
      <c r="CS96" s="56"/>
      <c r="CT96" s="57"/>
      <c r="CU96" s="55" t="s">
        <v>29</v>
      </c>
      <c r="CV96" s="56"/>
      <c r="CW96" s="56"/>
      <c r="CX96" s="57"/>
      <c r="CY96" s="1"/>
      <c r="CZ96" s="6"/>
    </row>
    <row r="97" spans="1:104" x14ac:dyDescent="0.25">
      <c r="A97" s="3"/>
      <c r="B97" s="1"/>
      <c r="C97" s="58"/>
      <c r="D97" s="59"/>
      <c r="E97" s="59"/>
      <c r="F97" s="60"/>
      <c r="G97" s="58"/>
      <c r="H97" s="59"/>
      <c r="I97" s="59"/>
      <c r="J97" s="60"/>
      <c r="K97" s="100"/>
      <c r="L97" s="101"/>
      <c r="M97" s="101"/>
      <c r="N97" s="102"/>
      <c r="O97" s="58"/>
      <c r="P97" s="59"/>
      <c r="Q97" s="59"/>
      <c r="R97" s="60"/>
      <c r="S97" s="58"/>
      <c r="T97" s="59"/>
      <c r="U97" s="59"/>
      <c r="V97" s="60"/>
      <c r="W97" s="58"/>
      <c r="X97" s="59"/>
      <c r="Y97" s="59"/>
      <c r="Z97" s="60"/>
      <c r="AA97" s="58"/>
      <c r="AB97" s="59"/>
      <c r="AC97" s="59"/>
      <c r="AD97" s="60"/>
      <c r="AE97" s="58"/>
      <c r="AF97" s="59"/>
      <c r="AG97" s="59"/>
      <c r="AH97" s="60"/>
      <c r="AI97" s="58"/>
      <c r="AJ97" s="59"/>
      <c r="AK97" s="59"/>
      <c r="AL97" s="60"/>
      <c r="AM97" s="58"/>
      <c r="AN97" s="59"/>
      <c r="AO97" s="59"/>
      <c r="AP97" s="60"/>
      <c r="AQ97" s="58"/>
      <c r="AR97" s="59"/>
      <c r="AS97" s="59"/>
      <c r="AT97" s="60"/>
      <c r="AU97" s="58"/>
      <c r="AV97" s="59"/>
      <c r="AW97" s="59"/>
      <c r="AX97" s="60"/>
      <c r="AY97" s="58"/>
      <c r="AZ97" s="59"/>
      <c r="BA97" s="59"/>
      <c r="BB97" s="60"/>
      <c r="BC97" s="58"/>
      <c r="BD97" s="59"/>
      <c r="BE97" s="59"/>
      <c r="BF97" s="60"/>
      <c r="BG97" s="58"/>
      <c r="BH97" s="59"/>
      <c r="BI97" s="59"/>
      <c r="BJ97" s="60"/>
      <c r="BK97" s="58"/>
      <c r="BL97" s="59"/>
      <c r="BM97" s="59"/>
      <c r="BN97" s="60"/>
      <c r="BO97" s="58"/>
      <c r="BP97" s="59"/>
      <c r="BQ97" s="59"/>
      <c r="BR97" s="60"/>
      <c r="BS97" s="58"/>
      <c r="BT97" s="59"/>
      <c r="BU97" s="59"/>
      <c r="BV97" s="60"/>
      <c r="BW97" s="58"/>
      <c r="BX97" s="59"/>
      <c r="BY97" s="59"/>
      <c r="BZ97" s="60"/>
      <c r="CA97" s="58"/>
      <c r="CB97" s="59"/>
      <c r="CC97" s="59"/>
      <c r="CD97" s="60"/>
      <c r="CE97" s="58"/>
      <c r="CF97" s="59"/>
      <c r="CG97" s="59"/>
      <c r="CH97" s="60"/>
      <c r="CI97" s="58"/>
      <c r="CJ97" s="59"/>
      <c r="CK97" s="59"/>
      <c r="CL97" s="60"/>
      <c r="CM97" s="58"/>
      <c r="CN97" s="59"/>
      <c r="CO97" s="59"/>
      <c r="CP97" s="60"/>
      <c r="CQ97" s="58"/>
      <c r="CR97" s="59"/>
      <c r="CS97" s="59"/>
      <c r="CT97" s="60"/>
      <c r="CU97" s="58"/>
      <c r="CV97" s="59"/>
      <c r="CW97" s="59"/>
      <c r="CX97" s="60"/>
      <c r="CY97" s="1"/>
      <c r="CZ97" s="6"/>
    </row>
    <row r="98" spans="1:104" x14ac:dyDescent="0.25">
      <c r="A98" s="3"/>
      <c r="B98" s="1"/>
      <c r="C98" s="61"/>
      <c r="D98" s="62"/>
      <c r="E98" s="62"/>
      <c r="F98" s="63"/>
      <c r="G98" s="61"/>
      <c r="H98" s="62"/>
      <c r="I98" s="62"/>
      <c r="J98" s="63"/>
      <c r="K98" s="103"/>
      <c r="L98" s="104"/>
      <c r="M98" s="104"/>
      <c r="N98" s="105"/>
      <c r="O98" s="61"/>
      <c r="P98" s="62"/>
      <c r="Q98" s="62"/>
      <c r="R98" s="63"/>
      <c r="S98" s="61"/>
      <c r="T98" s="62"/>
      <c r="U98" s="62"/>
      <c r="V98" s="63"/>
      <c r="W98" s="61"/>
      <c r="X98" s="62"/>
      <c r="Y98" s="62"/>
      <c r="Z98" s="63"/>
      <c r="AA98" s="61"/>
      <c r="AB98" s="62"/>
      <c r="AC98" s="62"/>
      <c r="AD98" s="63"/>
      <c r="AE98" s="61"/>
      <c r="AF98" s="62"/>
      <c r="AG98" s="62"/>
      <c r="AH98" s="63"/>
      <c r="AI98" s="61"/>
      <c r="AJ98" s="62"/>
      <c r="AK98" s="62"/>
      <c r="AL98" s="63"/>
      <c r="AM98" s="61"/>
      <c r="AN98" s="62"/>
      <c r="AO98" s="62"/>
      <c r="AP98" s="63"/>
      <c r="AQ98" s="61"/>
      <c r="AR98" s="62"/>
      <c r="AS98" s="62"/>
      <c r="AT98" s="63"/>
      <c r="AU98" s="61"/>
      <c r="AV98" s="62"/>
      <c r="AW98" s="62"/>
      <c r="AX98" s="63"/>
      <c r="AY98" s="61"/>
      <c r="AZ98" s="62"/>
      <c r="BA98" s="62"/>
      <c r="BB98" s="63"/>
      <c r="BC98" s="61"/>
      <c r="BD98" s="62"/>
      <c r="BE98" s="62"/>
      <c r="BF98" s="63"/>
      <c r="BG98" s="61"/>
      <c r="BH98" s="62"/>
      <c r="BI98" s="62"/>
      <c r="BJ98" s="63"/>
      <c r="BK98" s="61"/>
      <c r="BL98" s="62"/>
      <c r="BM98" s="62"/>
      <c r="BN98" s="63"/>
      <c r="BO98" s="61"/>
      <c r="BP98" s="62"/>
      <c r="BQ98" s="62"/>
      <c r="BR98" s="63"/>
      <c r="BS98" s="61"/>
      <c r="BT98" s="62"/>
      <c r="BU98" s="62"/>
      <c r="BV98" s="63"/>
      <c r="BW98" s="61"/>
      <c r="BX98" s="62"/>
      <c r="BY98" s="62"/>
      <c r="BZ98" s="63"/>
      <c r="CA98" s="61"/>
      <c r="CB98" s="62"/>
      <c r="CC98" s="62"/>
      <c r="CD98" s="63"/>
      <c r="CE98" s="61"/>
      <c r="CF98" s="62"/>
      <c r="CG98" s="62"/>
      <c r="CH98" s="63"/>
      <c r="CI98" s="61"/>
      <c r="CJ98" s="62"/>
      <c r="CK98" s="62"/>
      <c r="CL98" s="63"/>
      <c r="CM98" s="61"/>
      <c r="CN98" s="62"/>
      <c r="CO98" s="62"/>
      <c r="CP98" s="63"/>
      <c r="CQ98" s="61"/>
      <c r="CR98" s="62"/>
      <c r="CS98" s="62"/>
      <c r="CT98" s="63"/>
      <c r="CU98" s="61"/>
      <c r="CV98" s="62"/>
      <c r="CW98" s="62"/>
      <c r="CX98" s="63"/>
      <c r="CY98" s="1"/>
      <c r="CZ98" s="6"/>
    </row>
    <row r="99" spans="1:104" x14ac:dyDescent="0.2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6"/>
    </row>
    <row r="100" spans="1:104" x14ac:dyDescent="0.25">
      <c r="A100" s="3"/>
      <c r="B100" s="64" t="s">
        <v>128</v>
      </c>
      <c r="C100" s="65"/>
      <c r="D100" s="1"/>
      <c r="E100" s="1"/>
      <c r="F100" s="64" t="s">
        <v>129</v>
      </c>
      <c r="G100" s="65"/>
      <c r="H100" s="1"/>
      <c r="I100" s="1"/>
      <c r="J100" s="64" t="s">
        <v>130</v>
      </c>
      <c r="K100" s="65"/>
      <c r="L100" s="1"/>
      <c r="M100" s="1"/>
      <c r="N100" s="64" t="s">
        <v>131</v>
      </c>
      <c r="O100" s="65"/>
      <c r="P100" s="1"/>
      <c r="Q100" s="1"/>
      <c r="R100" s="64" t="s">
        <v>132</v>
      </c>
      <c r="S100" s="65"/>
      <c r="T100" s="1"/>
      <c r="U100" s="1"/>
      <c r="V100" s="64" t="s">
        <v>133</v>
      </c>
      <c r="W100" s="65"/>
      <c r="X100" s="1"/>
      <c r="Y100" s="1"/>
      <c r="Z100" s="64" t="s">
        <v>134</v>
      </c>
      <c r="AA100" s="65"/>
      <c r="AB100" s="1"/>
      <c r="AC100" s="1"/>
      <c r="AD100" s="64" t="s">
        <v>135</v>
      </c>
      <c r="AE100" s="65"/>
      <c r="AF100" s="1"/>
      <c r="AG100" s="1"/>
      <c r="AH100" s="64" t="s">
        <v>136</v>
      </c>
      <c r="AI100" s="65"/>
      <c r="AJ100" s="1"/>
      <c r="AK100" s="1"/>
      <c r="AL100" s="64" t="s">
        <v>20</v>
      </c>
      <c r="AM100" s="65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6"/>
    </row>
    <row r="101" spans="1:104" x14ac:dyDescent="0.25">
      <c r="A101" s="3"/>
      <c r="B101" s="66"/>
      <c r="C101" s="67"/>
      <c r="D101" s="1"/>
      <c r="E101" s="1"/>
      <c r="F101" s="66"/>
      <c r="G101" s="67"/>
      <c r="H101" s="1"/>
      <c r="I101" s="1"/>
      <c r="J101" s="66"/>
      <c r="K101" s="67"/>
      <c r="L101" s="1"/>
      <c r="M101" s="1"/>
      <c r="N101" s="66"/>
      <c r="O101" s="67"/>
      <c r="P101" s="1"/>
      <c r="Q101" s="1"/>
      <c r="R101" s="66"/>
      <c r="S101" s="67"/>
      <c r="T101" s="1"/>
      <c r="U101" s="1"/>
      <c r="V101" s="66"/>
      <c r="W101" s="67"/>
      <c r="X101" s="1"/>
      <c r="Y101" s="1"/>
      <c r="Z101" s="66"/>
      <c r="AA101" s="67"/>
      <c r="AB101" s="1"/>
      <c r="AC101" s="1"/>
      <c r="AD101" s="66"/>
      <c r="AE101" s="67"/>
      <c r="AF101" s="1"/>
      <c r="AG101" s="1"/>
      <c r="AH101" s="66"/>
      <c r="AI101" s="67"/>
      <c r="AJ101" s="1"/>
      <c r="AK101" s="1"/>
      <c r="AL101" s="66"/>
      <c r="AM101" s="67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6"/>
    </row>
    <row r="102" spans="1:104" x14ac:dyDescent="0.25">
      <c r="A102" s="3"/>
      <c r="B102" s="66"/>
      <c r="C102" s="67"/>
      <c r="D102" s="1"/>
      <c r="E102" s="1"/>
      <c r="F102" s="66"/>
      <c r="G102" s="67"/>
      <c r="H102" s="1"/>
      <c r="I102" s="1"/>
      <c r="J102" s="66"/>
      <c r="K102" s="67"/>
      <c r="L102" s="1"/>
      <c r="M102" s="1"/>
      <c r="N102" s="66"/>
      <c r="O102" s="67"/>
      <c r="P102" s="1"/>
      <c r="Q102" s="1"/>
      <c r="R102" s="66"/>
      <c r="S102" s="67"/>
      <c r="T102" s="1"/>
      <c r="U102" s="1"/>
      <c r="V102" s="66"/>
      <c r="W102" s="67"/>
      <c r="X102" s="1"/>
      <c r="Y102" s="1"/>
      <c r="Z102" s="66"/>
      <c r="AA102" s="67"/>
      <c r="AB102" s="1"/>
      <c r="AC102" s="1"/>
      <c r="AD102" s="66"/>
      <c r="AE102" s="67"/>
      <c r="AF102" s="1"/>
      <c r="AG102" s="1"/>
      <c r="AH102" s="66"/>
      <c r="AI102" s="67"/>
      <c r="AJ102" s="1"/>
      <c r="AK102" s="1"/>
      <c r="AL102" s="66"/>
      <c r="AM102" s="67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6"/>
    </row>
    <row r="103" spans="1:104" x14ac:dyDescent="0.25">
      <c r="A103" s="3"/>
      <c r="B103" s="68"/>
      <c r="C103" s="69"/>
      <c r="D103" s="1"/>
      <c r="E103" s="1"/>
      <c r="F103" s="68"/>
      <c r="G103" s="69"/>
      <c r="H103" s="1"/>
      <c r="I103" s="1"/>
      <c r="J103" s="68"/>
      <c r="K103" s="69"/>
      <c r="L103" s="1"/>
      <c r="M103" s="1"/>
      <c r="N103" s="68"/>
      <c r="O103" s="69"/>
      <c r="P103" s="1"/>
      <c r="Q103" s="1"/>
      <c r="R103" s="68"/>
      <c r="S103" s="69"/>
      <c r="T103" s="1"/>
      <c r="U103" s="1"/>
      <c r="V103" s="68"/>
      <c r="W103" s="69"/>
      <c r="X103" s="1"/>
      <c r="Y103" s="1"/>
      <c r="Z103" s="68"/>
      <c r="AA103" s="69"/>
      <c r="AB103" s="1"/>
      <c r="AC103" s="1"/>
      <c r="AD103" s="68"/>
      <c r="AE103" s="69"/>
      <c r="AF103" s="1"/>
      <c r="AG103" s="1"/>
      <c r="AH103" s="68"/>
      <c r="AI103" s="69"/>
      <c r="AJ103" s="1"/>
      <c r="AK103" s="1"/>
      <c r="AL103" s="68"/>
      <c r="AM103" s="69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6"/>
    </row>
    <row r="104" spans="1:104" x14ac:dyDescent="0.25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6"/>
    </row>
    <row r="105" spans="1:104" x14ac:dyDescent="0.25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6"/>
    </row>
    <row r="106" spans="1:104" x14ac:dyDescent="0.25">
      <c r="A106" s="3"/>
      <c r="B106" s="1"/>
      <c r="C106" s="55" t="s">
        <v>29</v>
      </c>
      <c r="D106" s="56"/>
      <c r="E106" s="56"/>
      <c r="F106" s="57"/>
      <c r="G106" s="55" t="s">
        <v>29</v>
      </c>
      <c r="H106" s="56"/>
      <c r="I106" s="56"/>
      <c r="J106" s="57"/>
      <c r="K106" s="55" t="s">
        <v>29</v>
      </c>
      <c r="L106" s="56"/>
      <c r="M106" s="56"/>
      <c r="N106" s="57"/>
      <c r="O106" s="55" t="s">
        <v>29</v>
      </c>
      <c r="P106" s="56"/>
      <c r="Q106" s="56"/>
      <c r="R106" s="57"/>
      <c r="S106" s="55" t="s">
        <v>29</v>
      </c>
      <c r="T106" s="56"/>
      <c r="U106" s="56"/>
      <c r="V106" s="57"/>
      <c r="W106" s="55" t="s">
        <v>29</v>
      </c>
      <c r="X106" s="56"/>
      <c r="Y106" s="56"/>
      <c r="Z106" s="57"/>
      <c r="AA106" s="55" t="s">
        <v>29</v>
      </c>
      <c r="AB106" s="56"/>
      <c r="AC106" s="56"/>
      <c r="AD106" s="57"/>
      <c r="AE106" s="55" t="s">
        <v>29</v>
      </c>
      <c r="AF106" s="56"/>
      <c r="AG106" s="56"/>
      <c r="AH106" s="57"/>
      <c r="AI106" s="55" t="s">
        <v>29</v>
      </c>
      <c r="AJ106" s="56"/>
      <c r="AK106" s="56"/>
      <c r="AL106" s="57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6"/>
    </row>
    <row r="107" spans="1:104" x14ac:dyDescent="0.25">
      <c r="A107" s="3"/>
      <c r="B107" s="1"/>
      <c r="C107" s="58"/>
      <c r="D107" s="59"/>
      <c r="E107" s="59"/>
      <c r="F107" s="60"/>
      <c r="G107" s="58"/>
      <c r="H107" s="59"/>
      <c r="I107" s="59"/>
      <c r="J107" s="60"/>
      <c r="K107" s="58"/>
      <c r="L107" s="59"/>
      <c r="M107" s="59"/>
      <c r="N107" s="60"/>
      <c r="O107" s="58"/>
      <c r="P107" s="59"/>
      <c r="Q107" s="59"/>
      <c r="R107" s="60"/>
      <c r="S107" s="58"/>
      <c r="T107" s="59"/>
      <c r="U107" s="59"/>
      <c r="V107" s="60"/>
      <c r="W107" s="58"/>
      <c r="X107" s="59"/>
      <c r="Y107" s="59"/>
      <c r="Z107" s="60"/>
      <c r="AA107" s="58"/>
      <c r="AB107" s="59"/>
      <c r="AC107" s="59"/>
      <c r="AD107" s="60"/>
      <c r="AE107" s="58"/>
      <c r="AF107" s="59"/>
      <c r="AG107" s="59"/>
      <c r="AH107" s="60"/>
      <c r="AI107" s="58"/>
      <c r="AJ107" s="59"/>
      <c r="AK107" s="59"/>
      <c r="AL107" s="60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6"/>
    </row>
    <row r="108" spans="1:104" x14ac:dyDescent="0.25">
      <c r="A108" s="3"/>
      <c r="B108" s="1"/>
      <c r="C108" s="61"/>
      <c r="D108" s="62"/>
      <c r="E108" s="62"/>
      <c r="F108" s="63"/>
      <c r="G108" s="61"/>
      <c r="H108" s="62"/>
      <c r="I108" s="62"/>
      <c r="J108" s="63"/>
      <c r="K108" s="61"/>
      <c r="L108" s="62"/>
      <c r="M108" s="62"/>
      <c r="N108" s="63"/>
      <c r="O108" s="61"/>
      <c r="P108" s="62"/>
      <c r="Q108" s="62"/>
      <c r="R108" s="63"/>
      <c r="S108" s="61"/>
      <c r="T108" s="62"/>
      <c r="U108" s="62"/>
      <c r="V108" s="63"/>
      <c r="W108" s="61"/>
      <c r="X108" s="62"/>
      <c r="Y108" s="62"/>
      <c r="Z108" s="63"/>
      <c r="AA108" s="61"/>
      <c r="AB108" s="62"/>
      <c r="AC108" s="62"/>
      <c r="AD108" s="63"/>
      <c r="AE108" s="61"/>
      <c r="AF108" s="62"/>
      <c r="AG108" s="62"/>
      <c r="AH108" s="63"/>
      <c r="AI108" s="61"/>
      <c r="AJ108" s="62"/>
      <c r="AK108" s="62"/>
      <c r="AL108" s="63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6"/>
    </row>
    <row r="109" spans="1:104" x14ac:dyDescent="0.25">
      <c r="A109" s="4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7"/>
    </row>
    <row r="111" spans="1:104" x14ac:dyDescent="0.25">
      <c r="A111" s="5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9"/>
    </row>
    <row r="112" spans="1:104" ht="18.75" x14ac:dyDescent="0.3">
      <c r="A112" s="3"/>
      <c r="B112" s="10" t="s">
        <v>140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6"/>
    </row>
    <row r="113" spans="1:104" x14ac:dyDescent="0.25">
      <c r="A113" s="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6"/>
    </row>
    <row r="114" spans="1:104" x14ac:dyDescent="0.25">
      <c r="A114" s="3"/>
      <c r="B114" s="1"/>
      <c r="C114" s="1"/>
      <c r="D114" s="70" t="s">
        <v>29</v>
      </c>
      <c r="E114" s="71"/>
      <c r="F114" s="71"/>
      <c r="G114" s="71"/>
      <c r="H114" s="7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79" t="s">
        <v>30</v>
      </c>
      <c r="U114" s="80"/>
      <c r="V114" s="80"/>
      <c r="W114" s="80"/>
      <c r="X114" s="8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88" t="s">
        <v>31</v>
      </c>
      <c r="AM114" s="89"/>
      <c r="AN114" s="89"/>
      <c r="AO114" s="89"/>
      <c r="AP114" s="90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46" t="s">
        <v>33</v>
      </c>
      <c r="BH114" s="47"/>
      <c r="BI114" s="47"/>
      <c r="BJ114" s="47"/>
      <c r="BK114" s="48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6"/>
    </row>
    <row r="115" spans="1:104" ht="15.75" x14ac:dyDescent="0.25">
      <c r="A115" s="3"/>
      <c r="B115" s="1"/>
      <c r="C115" s="1"/>
      <c r="D115" s="73"/>
      <c r="E115" s="74"/>
      <c r="F115" s="74"/>
      <c r="G115" s="74"/>
      <c r="H115" s="75"/>
      <c r="I115" s="1"/>
      <c r="J115" s="1"/>
      <c r="K115" s="15" t="s">
        <v>12</v>
      </c>
      <c r="L115" s="1"/>
      <c r="M115" s="1"/>
      <c r="N115" s="1"/>
      <c r="O115" s="1"/>
      <c r="P115" s="1"/>
      <c r="Q115" s="1"/>
      <c r="R115" s="1"/>
      <c r="S115" s="1"/>
      <c r="T115" s="82"/>
      <c r="U115" s="83"/>
      <c r="V115" s="83"/>
      <c r="W115" s="83"/>
      <c r="X115" s="84"/>
      <c r="Y115" s="1"/>
      <c r="Z115" s="1"/>
      <c r="AA115" s="15" t="s">
        <v>14</v>
      </c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91"/>
      <c r="AM115" s="92"/>
      <c r="AN115" s="92"/>
      <c r="AO115" s="92"/>
      <c r="AP115" s="93"/>
      <c r="AQ115" s="1"/>
      <c r="AR115" s="1"/>
      <c r="AS115" s="15" t="s">
        <v>32</v>
      </c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49"/>
      <c r="BH115" s="50"/>
      <c r="BI115" s="50"/>
      <c r="BJ115" s="50"/>
      <c r="BK115" s="51"/>
      <c r="BL115" s="1"/>
      <c r="BM115" s="1"/>
      <c r="BN115" s="15" t="s">
        <v>34</v>
      </c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6"/>
    </row>
    <row r="116" spans="1:104" x14ac:dyDescent="0.25">
      <c r="A116" s="3"/>
      <c r="B116" s="1"/>
      <c r="C116" s="1"/>
      <c r="D116" s="76"/>
      <c r="E116" s="77"/>
      <c r="F116" s="77"/>
      <c r="G116" s="77"/>
      <c r="H116" s="78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85"/>
      <c r="U116" s="86"/>
      <c r="V116" s="86"/>
      <c r="W116" s="86"/>
      <c r="X116" s="87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94"/>
      <c r="AM116" s="95"/>
      <c r="AN116" s="95"/>
      <c r="AO116" s="95"/>
      <c r="AP116" s="96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52"/>
      <c r="BH116" s="53"/>
      <c r="BI116" s="53"/>
      <c r="BJ116" s="53"/>
      <c r="BK116" s="54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6"/>
    </row>
    <row r="117" spans="1:104" x14ac:dyDescent="0.25">
      <c r="A117" s="4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7"/>
    </row>
  </sheetData>
  <mergeCells count="255">
    <mergeCell ref="A1:CZ1"/>
    <mergeCell ref="B6:C9"/>
    <mergeCell ref="C12:CX14"/>
    <mergeCell ref="CX6:CY9"/>
    <mergeCell ref="B16:C19"/>
    <mergeCell ref="C22:CP24"/>
    <mergeCell ref="CQ22:CX24"/>
    <mergeCell ref="CP16:CQ19"/>
    <mergeCell ref="CX16:CY19"/>
    <mergeCell ref="BO32:CX34"/>
    <mergeCell ref="BN26:BO29"/>
    <mergeCell ref="CX26:CY29"/>
    <mergeCell ref="B36:C39"/>
    <mergeCell ref="C42:J44"/>
    <mergeCell ref="K42:N44"/>
    <mergeCell ref="J36:K39"/>
    <mergeCell ref="O42:CX44"/>
    <mergeCell ref="N36:O39"/>
    <mergeCell ref="CX36:CY39"/>
    <mergeCell ref="B26:C29"/>
    <mergeCell ref="C32:AX34"/>
    <mergeCell ref="AY32:BF34"/>
    <mergeCell ref="AX26:AY29"/>
    <mergeCell ref="BG32:BN34"/>
    <mergeCell ref="BF26:BG29"/>
    <mergeCell ref="B46:C49"/>
    <mergeCell ref="C52:AL54"/>
    <mergeCell ref="AL46:AM49"/>
    <mergeCell ref="C66:F68"/>
    <mergeCell ref="B60:C63"/>
    <mergeCell ref="G66:J68"/>
    <mergeCell ref="F60:G63"/>
    <mergeCell ref="K66:N68"/>
    <mergeCell ref="J60:K63"/>
    <mergeCell ref="O66:R68"/>
    <mergeCell ref="AY66:BB68"/>
    <mergeCell ref="AX60:AY63"/>
    <mergeCell ref="AE66:AH68"/>
    <mergeCell ref="AD60:AE63"/>
    <mergeCell ref="AI66:AL68"/>
    <mergeCell ref="AH60:AI63"/>
    <mergeCell ref="AM66:AP68"/>
    <mergeCell ref="AL60:AM63"/>
    <mergeCell ref="N60:O63"/>
    <mergeCell ref="S66:V68"/>
    <mergeCell ref="R60:S63"/>
    <mergeCell ref="W66:Z68"/>
    <mergeCell ref="V60:W63"/>
    <mergeCell ref="AA66:AD68"/>
    <mergeCell ref="Z60:AA63"/>
    <mergeCell ref="CU66:CX68"/>
    <mergeCell ref="CT60:CU63"/>
    <mergeCell ref="CX60:CY63"/>
    <mergeCell ref="CA66:CD68"/>
    <mergeCell ref="BZ60:CA63"/>
    <mergeCell ref="CE66:CH68"/>
    <mergeCell ref="CD60:CE63"/>
    <mergeCell ref="CI66:CL68"/>
    <mergeCell ref="CH60:CI63"/>
    <mergeCell ref="BW66:BZ68"/>
    <mergeCell ref="BV60:BW63"/>
    <mergeCell ref="C76:F78"/>
    <mergeCell ref="B70:C73"/>
    <mergeCell ref="G76:J78"/>
    <mergeCell ref="F70:G73"/>
    <mergeCell ref="K76:N78"/>
    <mergeCell ref="J70:K73"/>
    <mergeCell ref="CM66:CP68"/>
    <mergeCell ref="CL60:CM63"/>
    <mergeCell ref="CQ66:CT68"/>
    <mergeCell ref="CP60:CQ63"/>
    <mergeCell ref="BO66:BR68"/>
    <mergeCell ref="BN60:BO63"/>
    <mergeCell ref="BS66:BV68"/>
    <mergeCell ref="BR60:BS63"/>
    <mergeCell ref="BC66:BF68"/>
    <mergeCell ref="BB60:BC63"/>
    <mergeCell ref="BG66:BJ68"/>
    <mergeCell ref="BF60:BG63"/>
    <mergeCell ref="BK66:BN68"/>
    <mergeCell ref="BJ60:BK63"/>
    <mergeCell ref="AQ66:AT68"/>
    <mergeCell ref="AP60:AQ63"/>
    <mergeCell ref="AU66:AX68"/>
    <mergeCell ref="AT60:AU63"/>
    <mergeCell ref="Z70:AA73"/>
    <mergeCell ref="AE76:AH78"/>
    <mergeCell ref="AD70:AE73"/>
    <mergeCell ref="AI76:AL78"/>
    <mergeCell ref="AH70:AI73"/>
    <mergeCell ref="O76:R78"/>
    <mergeCell ref="N70:O73"/>
    <mergeCell ref="S76:V78"/>
    <mergeCell ref="R70:S73"/>
    <mergeCell ref="W76:Z78"/>
    <mergeCell ref="V70:W73"/>
    <mergeCell ref="C86:F88"/>
    <mergeCell ref="B80:C83"/>
    <mergeCell ref="G86:J88"/>
    <mergeCell ref="F80:G83"/>
    <mergeCell ref="K86:N88"/>
    <mergeCell ref="J80:K83"/>
    <mergeCell ref="O86:R88"/>
    <mergeCell ref="CI76:CL78"/>
    <mergeCell ref="CH70:CI73"/>
    <mergeCell ref="CL70:CM73"/>
    <mergeCell ref="BW76:BZ78"/>
    <mergeCell ref="BV70:BW73"/>
    <mergeCell ref="CA76:CD78"/>
    <mergeCell ref="BZ70:CA73"/>
    <mergeCell ref="CE76:CH78"/>
    <mergeCell ref="CD70:CE73"/>
    <mergeCell ref="BK76:BN78"/>
    <mergeCell ref="BJ70:BK73"/>
    <mergeCell ref="BO76:BR78"/>
    <mergeCell ref="BN70:BO73"/>
    <mergeCell ref="BS76:BV78"/>
    <mergeCell ref="BR70:BS73"/>
    <mergeCell ref="AY76:BB78"/>
    <mergeCell ref="AX70:AY73"/>
    <mergeCell ref="N80:O83"/>
    <mergeCell ref="S86:V88"/>
    <mergeCell ref="R80:S83"/>
    <mergeCell ref="W86:Z88"/>
    <mergeCell ref="V80:W83"/>
    <mergeCell ref="AA86:AD88"/>
    <mergeCell ref="Z80:AA83"/>
    <mergeCell ref="CU76:CX78"/>
    <mergeCell ref="CT70:CU73"/>
    <mergeCell ref="CX70:CY73"/>
    <mergeCell ref="CM76:CP78"/>
    <mergeCell ref="CQ76:CT78"/>
    <mergeCell ref="CP70:CQ73"/>
    <mergeCell ref="BC76:BF78"/>
    <mergeCell ref="BB70:BC73"/>
    <mergeCell ref="BG76:BJ78"/>
    <mergeCell ref="BF70:BG73"/>
    <mergeCell ref="AM76:AP78"/>
    <mergeCell ref="AL70:AM73"/>
    <mergeCell ref="AQ76:AT78"/>
    <mergeCell ref="AP70:AQ73"/>
    <mergeCell ref="AU76:AX78"/>
    <mergeCell ref="AT70:AU73"/>
    <mergeCell ref="AA76:AD78"/>
    <mergeCell ref="AQ86:AT88"/>
    <mergeCell ref="AP80:AQ83"/>
    <mergeCell ref="AU86:AX88"/>
    <mergeCell ref="AT80:AU83"/>
    <mergeCell ref="AY86:BB88"/>
    <mergeCell ref="AX80:AY83"/>
    <mergeCell ref="AE86:AH88"/>
    <mergeCell ref="AD80:AE83"/>
    <mergeCell ref="AI86:AL88"/>
    <mergeCell ref="AH80:AI83"/>
    <mergeCell ref="AM86:AP88"/>
    <mergeCell ref="AL80:AM83"/>
    <mergeCell ref="BO86:BR88"/>
    <mergeCell ref="BN80:BO83"/>
    <mergeCell ref="BS86:BV88"/>
    <mergeCell ref="BR80:BS83"/>
    <mergeCell ref="BW86:BZ88"/>
    <mergeCell ref="BV80:BW83"/>
    <mergeCell ref="BC86:BF88"/>
    <mergeCell ref="BB80:BC83"/>
    <mergeCell ref="BG86:BJ88"/>
    <mergeCell ref="BF80:BG83"/>
    <mergeCell ref="BK86:BN88"/>
    <mergeCell ref="BJ80:BK83"/>
    <mergeCell ref="CM86:CP88"/>
    <mergeCell ref="CL80:CM83"/>
    <mergeCell ref="CQ86:CT88"/>
    <mergeCell ref="CP80:CQ83"/>
    <mergeCell ref="CU86:CX88"/>
    <mergeCell ref="CT80:CU83"/>
    <mergeCell ref="CX80:CY83"/>
    <mergeCell ref="CA86:CD88"/>
    <mergeCell ref="BZ80:CA83"/>
    <mergeCell ref="CE86:CH88"/>
    <mergeCell ref="CD80:CE83"/>
    <mergeCell ref="CI86:CL88"/>
    <mergeCell ref="CH80:CI83"/>
    <mergeCell ref="O96:R98"/>
    <mergeCell ref="N90:O93"/>
    <mergeCell ref="S96:V98"/>
    <mergeCell ref="R90:S93"/>
    <mergeCell ref="W96:Z98"/>
    <mergeCell ref="V90:W93"/>
    <mergeCell ref="C96:F98"/>
    <mergeCell ref="B90:C93"/>
    <mergeCell ref="G96:J98"/>
    <mergeCell ref="F90:G93"/>
    <mergeCell ref="K96:N98"/>
    <mergeCell ref="J90:K93"/>
    <mergeCell ref="AM96:AP98"/>
    <mergeCell ref="AL90:AM93"/>
    <mergeCell ref="AQ96:AT98"/>
    <mergeCell ref="AP90:AQ93"/>
    <mergeCell ref="AU96:AX98"/>
    <mergeCell ref="AT90:AU93"/>
    <mergeCell ref="AA96:AD98"/>
    <mergeCell ref="Z90:AA93"/>
    <mergeCell ref="AE96:AH98"/>
    <mergeCell ref="AD90:AE93"/>
    <mergeCell ref="AI96:AL98"/>
    <mergeCell ref="AH90:AI93"/>
    <mergeCell ref="BO96:BR98"/>
    <mergeCell ref="BN90:BO93"/>
    <mergeCell ref="BS96:BV98"/>
    <mergeCell ref="BR90:BS93"/>
    <mergeCell ref="AY96:BB98"/>
    <mergeCell ref="AX90:AY93"/>
    <mergeCell ref="BC96:BF98"/>
    <mergeCell ref="BB90:BC93"/>
    <mergeCell ref="BG96:BJ98"/>
    <mergeCell ref="BF90:BG93"/>
    <mergeCell ref="CU96:CX98"/>
    <mergeCell ref="CT90:CU93"/>
    <mergeCell ref="CX90:CY93"/>
    <mergeCell ref="C106:F108"/>
    <mergeCell ref="B100:C103"/>
    <mergeCell ref="G106:J108"/>
    <mergeCell ref="F100:G103"/>
    <mergeCell ref="K106:N108"/>
    <mergeCell ref="J100:K103"/>
    <mergeCell ref="O106:R108"/>
    <mergeCell ref="CI96:CL98"/>
    <mergeCell ref="CH90:CI93"/>
    <mergeCell ref="CM96:CP98"/>
    <mergeCell ref="CL90:CM93"/>
    <mergeCell ref="CQ96:CT98"/>
    <mergeCell ref="CP90:CQ93"/>
    <mergeCell ref="BW96:BZ98"/>
    <mergeCell ref="BV90:BW93"/>
    <mergeCell ref="CA96:CD98"/>
    <mergeCell ref="BZ90:CA93"/>
    <mergeCell ref="CE96:CH98"/>
    <mergeCell ref="CD90:CE93"/>
    <mergeCell ref="BK96:BN98"/>
    <mergeCell ref="BJ90:BK93"/>
    <mergeCell ref="BG114:BK116"/>
    <mergeCell ref="AE106:AH108"/>
    <mergeCell ref="AD100:AE103"/>
    <mergeCell ref="AI106:AL108"/>
    <mergeCell ref="AH100:AI103"/>
    <mergeCell ref="AL100:AM103"/>
    <mergeCell ref="D114:H116"/>
    <mergeCell ref="T114:X116"/>
    <mergeCell ref="AL114:AP116"/>
    <mergeCell ref="N100:O103"/>
    <mergeCell ref="S106:V108"/>
    <mergeCell ref="R100:S103"/>
    <mergeCell ref="W106:Z108"/>
    <mergeCell ref="V100:W103"/>
    <mergeCell ref="AA106:AD108"/>
    <mergeCell ref="Z100:AA10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2020-10-21T06:12:06Z</dcterms:created>
  <dcterms:modified xsi:type="dcterms:W3CDTF">2020-10-21T08:10:31Z</dcterms:modified>
</cp:coreProperties>
</file>